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codeName="ThisWorkbook"/>
  <mc:AlternateContent xmlns:mc="http://schemas.openxmlformats.org/markup-compatibility/2006">
    <mc:Choice Requires="x15">
      <x15ac:absPath xmlns:x15ac="http://schemas.microsoft.com/office/spreadsheetml/2010/11/ac" url="C:\Users\nik.bankov\Downloads\"/>
    </mc:Choice>
  </mc:AlternateContent>
  <xr:revisionPtr revIDLastSave="0" documentId="13_ncr:1_{9731C7C6-71FC-41FE-99FC-9E6291F802AF}" xr6:coauthVersionLast="47" xr6:coauthVersionMax="47" xr10:uidLastSave="{00000000-0000-0000-0000-000000000000}"/>
  <bookViews>
    <workbookView xWindow="-120" yWindow="-120" windowWidth="29040" windowHeight="15840" tabRatio="785" xr2:uid="{00000000-000D-0000-FFFF-FFFF00000000}"/>
  </bookViews>
  <sheets>
    <sheet name="Cover Sheet" sheetId="3" r:id="rId1"/>
    <sheet name="General Info" sheetId="1" r:id="rId2"/>
    <sheet name="PC2 measurement results" sheetId="10" r:id="rId3"/>
    <sheet name="PC3 measurement results" sheetId="1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07" i="10" l="1"/>
  <c r="M21" i="10"/>
  <c r="G21" i="10"/>
  <c r="M13" i="10"/>
  <c r="G13" i="10"/>
  <c r="M110" i="10"/>
  <c r="G110" i="10"/>
  <c r="M107" i="10"/>
  <c r="M121" i="10"/>
  <c r="G121" i="10"/>
  <c r="M118" i="10"/>
  <c r="G118" i="10"/>
  <c r="M99" i="10"/>
  <c r="G99" i="10"/>
  <c r="M96" i="10"/>
  <c r="G96" i="10"/>
  <c r="M88" i="10"/>
  <c r="G88" i="10"/>
  <c r="M80" i="10"/>
  <c r="G80" i="10"/>
  <c r="M72" i="10"/>
  <c r="G72" i="10"/>
  <c r="M64" i="10"/>
  <c r="G64" i="10"/>
  <c r="M56" i="10"/>
  <c r="G56" i="10"/>
  <c r="M40" i="10"/>
  <c r="G40" i="10"/>
  <c r="M32" i="10"/>
  <c r="G32" i="10"/>
  <c r="M29" i="10"/>
  <c r="G29" i="10"/>
  <c r="M8" i="11"/>
  <c r="G8" i="11"/>
  <c r="M48" i="10"/>
  <c r="M5" i="10"/>
  <c r="G48" i="10"/>
  <c r="G5" i="10"/>
  <c r="M5" i="11"/>
  <c r="G5" i="11"/>
</calcChain>
</file>

<file path=xl/sharedStrings.xml><?xml version="1.0" encoding="utf-8"?>
<sst xmlns="http://schemas.openxmlformats.org/spreadsheetml/2006/main" count="379" uniqueCount="86">
  <si>
    <t>Tdoc number:</t>
  </si>
  <si>
    <t>Agenda item:</t>
  </si>
  <si>
    <t>Source:</t>
  </si>
  <si>
    <t>Title:</t>
  </si>
  <si>
    <t>Document for:</t>
  </si>
  <si>
    <t>Abstract:</t>
  </si>
  <si>
    <t>Name</t>
  </si>
  <si>
    <t>Band #</t>
  </si>
  <si>
    <t>Location</t>
  </si>
  <si>
    <t>Test Conditions</t>
  </si>
  <si>
    <t>Usage Mode</t>
  </si>
  <si>
    <t>Operating Band</t>
  </si>
  <si>
    <t>HL</t>
    <phoneticPr fontId="0" type="noConversion"/>
  </si>
  <si>
    <t>HR</t>
    <phoneticPr fontId="0" type="noConversion"/>
  </si>
  <si>
    <t>n41 100MHz</t>
  </si>
  <si>
    <t>n78 100MHz</t>
  </si>
  <si>
    <t>Low</t>
  </si>
  <si>
    <t>Mid</t>
  </si>
  <si>
    <t>High</t>
  </si>
  <si>
    <t>TRP (dBm)</t>
  </si>
  <si>
    <t>TRS (dBm)</t>
  </si>
  <si>
    <t>Bandwidth</t>
  </si>
  <si>
    <t>SCS</t>
  </si>
  <si>
    <t>100 MHz</t>
  </si>
  <si>
    <t>30 kHz</t>
  </si>
  <si>
    <t>Test Methodology</t>
  </si>
  <si>
    <t>Anechoic Chamber system</t>
  </si>
  <si>
    <t xml:space="preserve">UE Type </t>
  </si>
  <si>
    <t>Power Class</t>
  </si>
  <si>
    <t xml:space="preserve">UE size </t>
  </si>
  <si>
    <t xml:space="preserve">Size 1 (width &gt;72mm and ≤92mm) </t>
  </si>
  <si>
    <t xml:space="preserve">Hand phantom only (Browsing mode): Hand Left (HL) and Hand Right (HR) </t>
  </si>
  <si>
    <t>Hand Phantom</t>
  </si>
  <si>
    <t>Wide Grip Hand</t>
  </si>
  <si>
    <t>Lab information</t>
  </si>
  <si>
    <t xml:space="preserve">Test Methodology: </t>
  </si>
  <si>
    <t>NR Standalone (SA)</t>
  </si>
  <si>
    <t>Operation Mode</t>
  </si>
  <si>
    <t>Anechoic Chamber</t>
  </si>
  <si>
    <t>Test system</t>
  </si>
  <si>
    <t>Smartphone</t>
  </si>
  <si>
    <t>ISO 17025 accredited lab</t>
  </si>
  <si>
    <t>Channel</t>
  </si>
  <si>
    <t>TRP_average (dBm)</t>
  </si>
  <si>
    <t>TRS_average (dBm)</t>
  </si>
  <si>
    <t>gNodeB Emulator</t>
  </si>
  <si>
    <t>Refer to 3GPP TR 38.834 v17.0.0</t>
  </si>
  <si>
    <t>Test configuration</t>
  </si>
  <si>
    <t>General DUT  information</t>
  </si>
  <si>
    <t>Band for FR1 TRP TRS Performance Test Campaign</t>
  </si>
  <si>
    <t>n41, n78 (other bands results can also be submitted)</t>
  </si>
  <si>
    <t xml:space="preserve">This spreadsheet presents a data template to be used during the upcoming FR1 TRP TRS Performance Test Campaign to collect measurement results from aligned test labs. </t>
  </si>
  <si>
    <r>
      <rPr>
        <b/>
        <sz val="11"/>
        <color theme="1"/>
        <rFont val="Calibri"/>
        <family val="2"/>
        <scheme val="minor"/>
      </rPr>
      <t>Note1:</t>
    </r>
    <r>
      <rPr>
        <sz val="11"/>
        <color theme="1"/>
        <rFont val="Calibri"/>
        <family val="2"/>
        <scheme val="minor"/>
      </rPr>
      <t xml:space="preserve"> For UE support PC2 at one band, PC3 should not be tested.</t>
    </r>
  </si>
  <si>
    <r>
      <rPr>
        <b/>
        <sz val="11"/>
        <color theme="1"/>
        <rFont val="Calibri"/>
        <family val="2"/>
        <scheme val="minor"/>
      </rPr>
      <t xml:space="preserve">Note2: </t>
    </r>
    <r>
      <rPr>
        <sz val="11"/>
        <color theme="1"/>
        <rFont val="Calibri"/>
        <family val="2"/>
        <scheme val="minor"/>
      </rPr>
      <t>TAS OFF should be confirmed for all the UEs (i.e., lock the UE antenna to primary antenna yielding best TRP, assistants from OEM may be needed).</t>
    </r>
  </si>
  <si>
    <t>Yes</t>
  </si>
  <si>
    <t>TRP and TRS Quantities</t>
  </si>
  <si>
    <r>
      <rPr>
        <b/>
        <sz val="11"/>
        <color theme="1"/>
        <rFont val="Calibri"/>
        <family val="2"/>
        <scheme val="minor"/>
      </rPr>
      <t>Note4:</t>
    </r>
    <r>
      <rPr>
        <sz val="11"/>
        <color theme="1"/>
        <rFont val="Calibri"/>
        <family val="2"/>
        <scheme val="minor"/>
      </rPr>
      <t xml:space="preserve"> 3GPP TR 38.834 v17.0.0, </t>
    </r>
    <r>
      <rPr>
        <u/>
        <sz val="11"/>
        <color theme="1"/>
        <rFont val="Calibri"/>
        <family val="2"/>
        <scheme val="minor"/>
      </rPr>
      <t>https://www.3gpp.org/ftp/Specs/archive/38_series/38.834/38834-h00.zip</t>
    </r>
  </si>
  <si>
    <r>
      <rPr>
        <b/>
        <sz val="11"/>
        <color theme="1"/>
        <rFont val="Calibri"/>
        <family val="2"/>
        <scheme val="minor"/>
      </rPr>
      <t xml:space="preserve">Note2: </t>
    </r>
    <r>
      <rPr>
        <sz val="11"/>
        <color theme="1"/>
        <rFont val="Calibri"/>
        <family val="2"/>
        <scheme val="minor"/>
      </rPr>
      <t>Time-averaging algorithm (TAA) OFF should be confirmed for all the UEs, assistants from OEM may be needed.</t>
    </r>
  </si>
  <si>
    <t>PC2 with 1Tx (1st priority), PC3 is not precluded</t>
  </si>
  <si>
    <t xml:space="preserve">&lt; added by test lab&gt; </t>
  </si>
  <si>
    <t>Number of Low/Mid/High end devices (optional)</t>
  </si>
  <si>
    <t>3GPP RAN WG4 Meeting #104-e
Electronic Meeting, August 15 – August 26, 2022</t>
  </si>
  <si>
    <t>The equations for TRP and TRS average have been added in this version, to align the following agreed average approach (i.e., linear average for TRP, inverse average for TRS, both by mW).</t>
  </si>
  <si>
    <t>3GPP TRP/TRS Performance Test Campaign Results from Element</t>
  </si>
  <si>
    <t>Element Materials Technology</t>
  </si>
  <si>
    <t>Discussion</t>
  </si>
  <si>
    <t>sin(theta)</t>
  </si>
  <si>
    <t>San Jose, CA</t>
  </si>
  <si>
    <t>Anritsu MT8000A</t>
  </si>
  <si>
    <t>R4-2213570</t>
  </si>
  <si>
    <t>9.2.3.2</t>
  </si>
  <si>
    <t>DUT2     All supported NR FR1 bands - n1, n41, n78,n79</t>
  </si>
  <si>
    <t>DUT3     All supported NR FR1 bands: n2, n5, n7, n12, n25, n30, n38, n41, n48, n66, n71, n77</t>
  </si>
  <si>
    <t>DUT4     All supported NR FR1 bands: n1, n3, n5,n7,n8, n28, n38, n40, n41, n77, n78, n79, n80, n84</t>
  </si>
  <si>
    <t>DUT5      All supported NR FR1 bands: n1, n3, n5, n7, n8, n28, n40, n41,n71</t>
  </si>
  <si>
    <t>DUT6     All supported NR FR1 bands: n5, n41, n71</t>
  </si>
  <si>
    <t>DUT7      All supported NR FR1 bands:n2, n5, n41, n71, n66</t>
  </si>
  <si>
    <t>DUT8     All supported NR FR1 bands:n2, n5, n41, n71, n66,n78</t>
  </si>
  <si>
    <t>DUT9    All supported NR FR1 bands: n1, n3, n5, n7, n8, n20, n28, n38, n40, n41, n66, n78</t>
  </si>
  <si>
    <t>DUT10      All supported NR FR1 bands: n2, n5, n41, n66, n77, n78</t>
  </si>
  <si>
    <t>DUT11    All supported NR FR1 bands: n41,n66,n71</t>
  </si>
  <si>
    <t>DUT12    All supported NR FR1 bands: n1, n3, n5, n7, n8, n20, n28, n38, n40, n41, n66, n77, n78</t>
  </si>
  <si>
    <t>DUT13  All supported NR FR1 bands: n1, n3, n5,n7, n8, n28,n41,n77,n78, n79</t>
  </si>
  <si>
    <t>DUT14      All supported NR FR1 bands: n1, n3, n5,n7, n8, n28,n41,n77,n78</t>
  </si>
  <si>
    <t>DUT1     All supported NR FR1 bands - n1,n2, n5, n12, n25, n28, n41, n66,n71,n77,n78</t>
  </si>
  <si>
    <t>DUT1     All supported NR FR1 bands - n1, n3, n5, n7, n8, n28, n41, n71,n77,n78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</si>
</sst>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5">
    <font>
      <sz val="11"/>
      <color theme="1"/>
      <name val="Calibri"/>
      <family val="2"/>
      <scheme val="minor"/>
    </font>
    <font>
      <b/>
      <sz val="11"/>
      <color theme="1"/>
      <name val="Calibri"/>
      <family val="2"/>
      <scheme val="minor"/>
    </font>
    <font>
      <sz val="9"/>
      <name val="Calibri"/>
      <family val="3"/>
      <charset val="134"/>
      <scheme val="minor"/>
    </font>
    <font>
      <u/>
      <sz val="11"/>
      <color theme="10"/>
      <name val="Calibri"/>
      <family val="2"/>
      <scheme val="minor"/>
    </font>
    <font>
      <u/>
      <sz val="11"/>
      <color theme="11"/>
      <name val="Calibri"/>
      <family val="2"/>
      <scheme val="minor"/>
    </font>
    <font>
      <b/>
      <sz val="10.5"/>
      <color rgb="FF3333CC"/>
      <name val="Calibri"/>
      <family val="2"/>
    </font>
    <font>
      <sz val="11"/>
      <color indexed="8"/>
      <name val="Calibri"/>
      <family val="2"/>
    </font>
    <font>
      <b/>
      <sz val="8"/>
      <name val="Arial"/>
      <family val="2"/>
    </font>
    <font>
      <sz val="8"/>
      <name val="Arial"/>
      <family val="2"/>
    </font>
    <font>
      <sz val="10"/>
      <name val="Arial Black"/>
      <family val="2"/>
    </font>
    <font>
      <sz val="12"/>
      <color theme="1"/>
      <name val="Arial Rounded MT Bold"/>
      <family val="2"/>
    </font>
    <font>
      <sz val="9"/>
      <color theme="1"/>
      <name val="Arial"/>
      <family val="2"/>
    </font>
    <font>
      <u/>
      <sz val="11"/>
      <color theme="1"/>
      <name val="Calibri"/>
      <family val="2"/>
      <scheme val="minor"/>
    </font>
    <font>
      <sz val="11"/>
      <color theme="1"/>
      <name val="Calibri"/>
      <family val="2"/>
      <scheme val="minor"/>
    </font>
    <font>
      <sz val="10"/>
      <color theme="1"/>
      <name val="Arial Black"/>
      <family val="2"/>
    </font>
  </fonts>
  <fills count="6">
    <fill>
      <patternFill patternType="none"/>
    </fill>
    <fill>
      <patternFill patternType="gray125"/>
    </fill>
    <fill>
      <patternFill patternType="solid">
        <fgColor theme="1" tint="0.499984740745262"/>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7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xf numFmtId="43" fontId="13" fillId="0" borderId="0" applyFont="0" applyFill="0" applyBorder="0" applyAlignment="0" applyProtection="0"/>
  </cellStyleXfs>
  <cellXfs count="58">
    <xf numFmtId="0" fontId="0" fillId="0" borderId="0" xfId="0"/>
    <xf numFmtId="0" fontId="0" fillId="0" borderId="0" xfId="0" applyAlignment="1">
      <alignment wrapText="1"/>
    </xf>
    <xf numFmtId="0" fontId="1" fillId="2" borderId="0" xfId="0" applyFont="1" applyFill="1"/>
    <xf numFmtId="0" fontId="0" fillId="2" borderId="0" xfId="0" applyFill="1"/>
    <xf numFmtId="0" fontId="1" fillId="0" borderId="0" xfId="0" applyFont="1"/>
    <xf numFmtId="0" fontId="1" fillId="2" borderId="0" xfId="0" applyFont="1" applyFill="1" applyAlignment="1">
      <alignment wrapText="1"/>
    </xf>
    <xf numFmtId="0" fontId="0" fillId="0" borderId="0" xfId="0" applyAlignment="1">
      <alignment horizontal="left"/>
    </xf>
    <xf numFmtId="0" fontId="0" fillId="0" borderId="0" xfId="0" applyAlignment="1">
      <alignment horizontal="left" vertical="top"/>
    </xf>
    <xf numFmtId="0" fontId="0" fillId="2" borderId="0" xfId="0" applyFill="1" applyAlignment="1">
      <alignment horizontal="left"/>
    </xf>
    <xf numFmtId="0" fontId="0" fillId="0" borderId="0" xfId="0" applyAlignment="1">
      <alignment vertical="center"/>
    </xf>
    <xf numFmtId="0" fontId="5" fillId="0" borderId="0" xfId="0" applyFont="1"/>
    <xf numFmtId="164" fontId="9" fillId="0" borderId="1" xfId="77"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164" fontId="9" fillId="0" borderId="9" xfId="77" applyNumberFormat="1" applyFont="1" applyBorder="1" applyAlignment="1">
      <alignment horizontal="center" vertical="center" wrapText="1"/>
    </xf>
    <xf numFmtId="0" fontId="7" fillId="3" borderId="5" xfId="77" applyFont="1" applyFill="1" applyBorder="1" applyAlignment="1">
      <alignment horizontal="center" vertical="top" wrapText="1"/>
    </xf>
    <xf numFmtId="0" fontId="1" fillId="0" borderId="0" xfId="0" applyFont="1" applyAlignment="1">
      <alignment wrapText="1"/>
    </xf>
    <xf numFmtId="0" fontId="0" fillId="4" borderId="0" xfId="0" applyFill="1"/>
    <xf numFmtId="0" fontId="1" fillId="4" borderId="0" xfId="0" applyFont="1" applyFill="1"/>
    <xf numFmtId="43" fontId="11" fillId="0" borderId="1" xfId="78" applyFont="1" applyBorder="1" applyAlignment="1">
      <alignment horizontal="center" vertical="center" wrapText="1"/>
    </xf>
    <xf numFmtId="43" fontId="0" fillId="0" borderId="0" xfId="78" applyFont="1"/>
    <xf numFmtId="0" fontId="8" fillId="0" borderId="0" xfId="77" applyFont="1" applyAlignment="1">
      <alignment horizontal="center" vertical="center" wrapText="1"/>
    </xf>
    <xf numFmtId="43" fontId="11" fillId="0" borderId="0" xfId="78" applyFont="1" applyBorder="1" applyAlignment="1">
      <alignment horizontal="center" vertical="center" wrapText="1"/>
    </xf>
    <xf numFmtId="43" fontId="9" fillId="0" borderId="0" xfId="78" applyFont="1" applyBorder="1" applyAlignment="1">
      <alignment horizontal="center" vertical="center" wrapText="1"/>
    </xf>
    <xf numFmtId="164" fontId="9" fillId="0" borderId="0" xfId="77" applyNumberFormat="1" applyFont="1" applyAlignment="1">
      <alignment horizontal="center" vertical="center" wrapText="1"/>
    </xf>
    <xf numFmtId="0" fontId="11" fillId="0" borderId="0" xfId="0" applyFont="1" applyAlignment="1">
      <alignment horizontal="center" vertical="center" wrapText="1"/>
    </xf>
    <xf numFmtId="164" fontId="9" fillId="5" borderId="1" xfId="77" applyNumberFormat="1" applyFont="1" applyFill="1" applyBorder="1" applyAlignment="1">
      <alignment horizontal="center" vertical="center" wrapText="1"/>
    </xf>
    <xf numFmtId="164" fontId="9" fillId="5" borderId="9" xfId="77" applyNumberFormat="1" applyFont="1" applyFill="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wrapText="1"/>
    </xf>
    <xf numFmtId="164" fontId="9" fillId="0" borderId="1" xfId="78" applyNumberFormat="1" applyFont="1" applyBorder="1" applyAlignment="1">
      <alignment horizontal="center" vertical="center" wrapText="1"/>
    </xf>
    <xf numFmtId="164" fontId="14" fillId="0" borderId="9" xfId="0" applyNumberFormat="1" applyFont="1" applyBorder="1" applyAlignment="1">
      <alignment horizontal="center" vertical="center"/>
    </xf>
    <xf numFmtId="164" fontId="14" fillId="0" borderId="1" xfId="0" applyNumberFormat="1" applyFont="1" applyBorder="1" applyAlignment="1">
      <alignment horizontal="center" vertical="center"/>
    </xf>
    <xf numFmtId="164" fontId="14" fillId="5" borderId="9" xfId="0" applyNumberFormat="1" applyFont="1" applyFill="1" applyBorder="1" applyAlignment="1">
      <alignment horizontal="center" vertical="center"/>
    </xf>
    <xf numFmtId="164" fontId="14" fillId="5" borderId="1" xfId="0" applyNumberFormat="1" applyFont="1" applyFill="1" applyBorder="1" applyAlignment="1">
      <alignment horizontal="center" vertical="center"/>
    </xf>
    <xf numFmtId="0" fontId="0" fillId="0" borderId="0" xfId="0"/>
    <xf numFmtId="0" fontId="8" fillId="0" borderId="9" xfId="77" applyFont="1" applyBorder="1" applyAlignment="1">
      <alignment horizontal="center" vertical="center" wrapText="1"/>
    </xf>
    <xf numFmtId="0" fontId="8" fillId="0" borderId="1" xfId="77" applyFont="1" applyBorder="1" applyAlignment="1">
      <alignment horizontal="center" vertical="center" wrapText="1"/>
    </xf>
    <xf numFmtId="164" fontId="9" fillId="0" borderId="9" xfId="77" applyNumberFormat="1" applyFont="1" applyBorder="1" applyAlignment="1">
      <alignment horizontal="center" vertical="center" wrapText="1"/>
    </xf>
    <xf numFmtId="164" fontId="9" fillId="0" borderId="1" xfId="77" applyNumberFormat="1" applyFont="1" applyBorder="1" applyAlignment="1">
      <alignment horizontal="center" vertical="center" wrapText="1"/>
    </xf>
    <xf numFmtId="0" fontId="10" fillId="0" borderId="6" xfId="0" applyFont="1" applyBorder="1" applyAlignment="1">
      <alignment horizontal="left" wrapText="1"/>
    </xf>
    <xf numFmtId="0" fontId="10" fillId="0" borderId="7" xfId="0" applyFont="1" applyBorder="1" applyAlignment="1">
      <alignment horizontal="left" wrapText="1"/>
    </xf>
    <xf numFmtId="0" fontId="10" fillId="0" borderId="8" xfId="0" applyFont="1" applyBorder="1" applyAlignment="1">
      <alignment horizontal="left" wrapText="1"/>
    </xf>
    <xf numFmtId="0" fontId="7" fillId="3" borderId="2" xfId="77" applyFont="1" applyFill="1" applyBorder="1" applyAlignment="1">
      <alignment horizontal="center" vertical="center" wrapText="1"/>
    </xf>
    <xf numFmtId="0" fontId="7" fillId="3" borderId="4" xfId="77" applyFont="1" applyFill="1" applyBorder="1" applyAlignment="1">
      <alignment horizontal="center" vertical="center" wrapText="1"/>
    </xf>
    <xf numFmtId="0" fontId="7" fillId="3" borderId="3" xfId="77" applyFont="1" applyFill="1" applyBorder="1" applyAlignment="1">
      <alignment horizontal="center" vertical="center" wrapText="1"/>
    </xf>
    <xf numFmtId="0" fontId="7" fillId="3" borderId="5" xfId="77" applyFont="1" applyFill="1" applyBorder="1" applyAlignment="1">
      <alignment horizontal="center" vertical="center" wrapText="1"/>
    </xf>
    <xf numFmtId="0" fontId="7" fillId="3" borderId="3" xfId="77" applyFont="1" applyFill="1" applyBorder="1" applyAlignment="1">
      <alignment horizontal="center" vertical="top" wrapText="1"/>
    </xf>
    <xf numFmtId="164" fontId="9" fillId="0" borderId="12" xfId="77" applyNumberFormat="1" applyFont="1" applyBorder="1" applyAlignment="1">
      <alignment horizontal="center" vertical="center" wrapText="1"/>
    </xf>
    <xf numFmtId="164" fontId="9" fillId="0" borderId="10" xfId="77" applyNumberFormat="1" applyFont="1" applyBorder="1" applyAlignment="1">
      <alignment horizontal="center" vertical="center" wrapText="1"/>
    </xf>
    <xf numFmtId="0" fontId="7" fillId="3" borderId="13" xfId="77" applyFont="1" applyFill="1" applyBorder="1" applyAlignment="1">
      <alignment horizontal="center" vertical="center" wrapText="1"/>
    </xf>
    <xf numFmtId="0" fontId="7" fillId="3" borderId="14" xfId="77" applyFont="1" applyFill="1" applyBorder="1" applyAlignment="1">
      <alignment horizontal="center" vertical="center" wrapText="1"/>
    </xf>
    <xf numFmtId="0" fontId="10" fillId="5" borderId="6" xfId="0" applyFont="1" applyFill="1" applyBorder="1" applyAlignment="1">
      <alignment horizontal="left" wrapText="1"/>
    </xf>
    <xf numFmtId="0" fontId="10" fillId="5" borderId="7" xfId="0" applyFont="1" applyFill="1" applyBorder="1" applyAlignment="1">
      <alignment horizontal="left" wrapText="1"/>
    </xf>
    <xf numFmtId="0" fontId="10" fillId="5" borderId="8" xfId="0" applyFont="1" applyFill="1" applyBorder="1" applyAlignment="1">
      <alignment horizontal="left" wrapText="1"/>
    </xf>
    <xf numFmtId="0" fontId="10" fillId="5" borderId="16" xfId="0" applyFont="1" applyFill="1" applyBorder="1" applyAlignment="1">
      <alignment horizontal="left" wrapText="1"/>
    </xf>
    <xf numFmtId="0" fontId="10" fillId="5" borderId="17" xfId="0" applyFont="1" applyFill="1" applyBorder="1" applyAlignment="1">
      <alignment horizontal="left" wrapText="1"/>
    </xf>
    <xf numFmtId="0" fontId="10" fillId="5" borderId="18" xfId="0" applyFont="1" applyFill="1" applyBorder="1" applyAlignment="1">
      <alignment horizontal="left" wrapText="1"/>
    </xf>
  </cellXfs>
  <cellStyles count="79">
    <cellStyle name="Comma" xfId="78" builtinId="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Normal" xfId="0" builtinId="0"/>
    <cellStyle name="Normal_SEMC OTA Test requirements" xfId="77" xr:uid="{00000000-0005-0000-0000-00004D000000}"/>
  </cellStyles>
  <dxfs count="0"/>
  <tableStyles count="0" defaultTableStyle="TableStyleMedium2" defaultPivotStyle="PivotStyleLight16"/>
  <colors>
    <mruColors>
      <color rgb="FFFDFECA"/>
      <color rgb="FF0432FF"/>
      <color rgb="FF00F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600075</xdr:colOff>
          <xdr:row>31</xdr:row>
          <xdr:rowOff>47625</xdr:rowOff>
        </xdr:from>
        <xdr:to>
          <xdr:col>1</xdr:col>
          <xdr:colOff>4029075</xdr:colOff>
          <xdr:row>34</xdr:row>
          <xdr:rowOff>28575</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600075</xdr:colOff>
          <xdr:row>35</xdr:row>
          <xdr:rowOff>0</xdr:rowOff>
        </xdr:from>
        <xdr:to>
          <xdr:col>1</xdr:col>
          <xdr:colOff>4029075</xdr:colOff>
          <xdr:row>37</xdr:row>
          <xdr:rowOff>123825</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276225</xdr:colOff>
          <xdr:row>3</xdr:row>
          <xdr:rowOff>38100</xdr:rowOff>
        </xdr:from>
        <xdr:to>
          <xdr:col>23</xdr:col>
          <xdr:colOff>485775</xdr:colOff>
          <xdr:row>6</xdr:row>
          <xdr:rowOff>47625</xdr:rowOff>
        </xdr:to>
        <xdr:sp macro="" textlink="">
          <xdr:nvSpPr>
            <xdr:cNvPr id="9246" name="Object 30" hidden="1">
              <a:extLst>
                <a:ext uri="{63B3BB69-23CF-44E3-9099-C40C66FF867C}">
                  <a14:compatExt spid="_x0000_s9246"/>
                </a:ext>
                <a:ext uri="{FF2B5EF4-FFF2-40B4-BE49-F238E27FC236}">
                  <a16:creationId xmlns:a16="http://schemas.microsoft.com/office/drawing/2014/main" id="{00000000-0008-0000-0200-00001E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295275</xdr:colOff>
          <xdr:row>7</xdr:row>
          <xdr:rowOff>0</xdr:rowOff>
        </xdr:from>
        <xdr:to>
          <xdr:col>23</xdr:col>
          <xdr:colOff>495300</xdr:colOff>
          <xdr:row>9</xdr:row>
          <xdr:rowOff>47625</xdr:rowOff>
        </xdr:to>
        <xdr:sp macro="" textlink="">
          <xdr:nvSpPr>
            <xdr:cNvPr id="9247" name="Object 31" hidden="1">
              <a:extLst>
                <a:ext uri="{63B3BB69-23CF-44E3-9099-C40C66FF867C}">
                  <a14:compatExt spid="_x0000_s9247"/>
                </a:ext>
                <a:ext uri="{FF2B5EF4-FFF2-40B4-BE49-F238E27FC236}">
                  <a16:creationId xmlns:a16="http://schemas.microsoft.com/office/drawing/2014/main" id="{00000000-0008-0000-0200-00001F2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9525</xdr:colOff>
          <xdr:row>4</xdr:row>
          <xdr:rowOff>28575</xdr:rowOff>
        </xdr:from>
        <xdr:to>
          <xdr:col>23</xdr:col>
          <xdr:colOff>219075</xdr:colOff>
          <xdr:row>7</xdr:row>
          <xdr:rowOff>28575</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300-0000013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9525</xdr:colOff>
          <xdr:row>8</xdr:row>
          <xdr:rowOff>47625</xdr:rowOff>
        </xdr:from>
        <xdr:to>
          <xdr:col>23</xdr:col>
          <xdr:colOff>200025</xdr:colOff>
          <xdr:row>10</xdr:row>
          <xdr:rowOff>152400</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300-0000023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emf"/><Relationship Id="rId4" Type="http://schemas.openxmlformats.org/officeDocument/2006/relationships/oleObject" Target="../embeddings/oleObject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election activeCell="C10" sqref="C10"/>
    </sheetView>
  </sheetViews>
  <sheetFormatPr defaultColWidth="8.7109375" defaultRowHeight="15"/>
  <cols>
    <col min="1" max="1" width="44.28515625" customWidth="1"/>
    <col min="2" max="2" width="86.28515625" customWidth="1"/>
  </cols>
  <sheetData>
    <row r="1" spans="1:2" ht="30">
      <c r="A1" s="16" t="s">
        <v>61</v>
      </c>
    </row>
    <row r="3" spans="1:2">
      <c r="A3" s="4" t="s">
        <v>0</v>
      </c>
      <c r="B3" s="4" t="s">
        <v>69</v>
      </c>
    </row>
    <row r="4" spans="1:2">
      <c r="A4" s="4" t="s">
        <v>1</v>
      </c>
      <c r="B4" t="s">
        <v>70</v>
      </c>
    </row>
    <row r="5" spans="1:2">
      <c r="A5" s="4" t="s">
        <v>2</v>
      </c>
      <c r="B5" t="s">
        <v>64</v>
      </c>
    </row>
    <row r="6" spans="1:2">
      <c r="A6" s="4" t="s">
        <v>3</v>
      </c>
      <c r="B6" t="s">
        <v>63</v>
      </c>
    </row>
    <row r="7" spans="1:2">
      <c r="A7" s="4" t="s">
        <v>4</v>
      </c>
      <c r="B7" t="s">
        <v>65</v>
      </c>
    </row>
    <row r="8" spans="1:2">
      <c r="A8" s="4"/>
    </row>
    <row r="9" spans="1:2" ht="30">
      <c r="A9" s="4" t="s">
        <v>5</v>
      </c>
      <c r="B9" s="1" t="s">
        <v>51</v>
      </c>
    </row>
    <row r="10" spans="1:2">
      <c r="B10" s="4"/>
    </row>
  </sheetData>
  <phoneticPr fontId="2" type="noConversion"/>
  <dataValidations count="1">
    <dataValidation allowBlank="1" showInputMessage="1" showErrorMessage="1" promptTitle="TDoc#" prompt="Make sure new TDocs have unique TDoc numbers, otherwise they cannot be imported." sqref="B3" xr:uid="{00000000-0002-0000-0000-000000000000}"/>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39"/>
  <sheetViews>
    <sheetView workbookViewId="0">
      <selection activeCell="C26" sqref="C26"/>
    </sheetView>
  </sheetViews>
  <sheetFormatPr defaultColWidth="8.7109375" defaultRowHeight="15"/>
  <cols>
    <col min="1" max="1" width="33.7109375" customWidth="1"/>
    <col min="2" max="2" width="89.7109375" customWidth="1"/>
    <col min="3" max="3" width="20.28515625" bestFit="1" customWidth="1"/>
    <col min="4" max="4" width="10.28515625" bestFit="1" customWidth="1"/>
    <col min="5" max="5" width="12.7109375" bestFit="1" customWidth="1"/>
    <col min="7" max="7" width="20.7109375" customWidth="1"/>
    <col min="8" max="8" width="10.28515625" bestFit="1" customWidth="1"/>
    <col min="9" max="9" width="17.140625" customWidth="1"/>
    <col min="10" max="10" width="10.7109375" bestFit="1" customWidth="1"/>
  </cols>
  <sheetData>
    <row r="1" spans="1:3">
      <c r="A1" s="2" t="s">
        <v>49</v>
      </c>
      <c r="B1" s="3"/>
    </row>
    <row r="2" spans="1:3">
      <c r="A2" s="1" t="s">
        <v>7</v>
      </c>
      <c r="B2" s="6" t="s">
        <v>50</v>
      </c>
    </row>
    <row r="3" spans="1:3">
      <c r="A3" s="1" t="s">
        <v>21</v>
      </c>
      <c r="B3" s="7" t="s">
        <v>23</v>
      </c>
    </row>
    <row r="4" spans="1:3">
      <c r="A4" s="1" t="s">
        <v>22</v>
      </c>
      <c r="B4" s="7" t="s">
        <v>24</v>
      </c>
    </row>
    <row r="5" spans="1:3">
      <c r="A5" s="5" t="s">
        <v>25</v>
      </c>
      <c r="B5" s="8"/>
    </row>
    <row r="6" spans="1:3">
      <c r="A6" s="1" t="s">
        <v>39</v>
      </c>
      <c r="B6" s="1" t="s">
        <v>26</v>
      </c>
    </row>
    <row r="7" spans="1:3">
      <c r="A7" s="1" t="s">
        <v>47</v>
      </c>
      <c r="B7" s="6" t="s">
        <v>46</v>
      </c>
    </row>
    <row r="8" spans="1:3">
      <c r="A8" s="5" t="s">
        <v>48</v>
      </c>
      <c r="B8" s="8"/>
    </row>
    <row r="9" spans="1:3">
      <c r="A9" s="1" t="s">
        <v>27</v>
      </c>
      <c r="B9" s="6" t="s">
        <v>40</v>
      </c>
    </row>
    <row r="10" spans="1:3">
      <c r="A10" s="1" t="s">
        <v>28</v>
      </c>
      <c r="B10" s="6" t="s">
        <v>58</v>
      </c>
    </row>
    <row r="11" spans="1:3">
      <c r="A11" s="1" t="s">
        <v>29</v>
      </c>
      <c r="B11" s="6" t="s">
        <v>30</v>
      </c>
    </row>
    <row r="12" spans="1:3">
      <c r="A12" s="1" t="s">
        <v>37</v>
      </c>
      <c r="B12" s="6" t="s">
        <v>36</v>
      </c>
    </row>
    <row r="13" spans="1:3" ht="30">
      <c r="A13" s="1" t="s">
        <v>60</v>
      </c>
      <c r="B13" t="s">
        <v>59</v>
      </c>
    </row>
    <row r="14" spans="1:3">
      <c r="A14" s="5" t="s">
        <v>9</v>
      </c>
      <c r="B14" s="8"/>
    </row>
    <row r="15" spans="1:3">
      <c r="A15" s="1" t="s">
        <v>10</v>
      </c>
      <c r="B15" t="s">
        <v>31</v>
      </c>
    </row>
    <row r="16" spans="1:3">
      <c r="A16" s="1" t="s">
        <v>32</v>
      </c>
      <c r="B16" t="s">
        <v>33</v>
      </c>
      <c r="C16" s="10"/>
    </row>
    <row r="17" spans="1:5">
      <c r="A17" s="1" t="s">
        <v>55</v>
      </c>
      <c r="B17" t="s">
        <v>66</v>
      </c>
      <c r="C17" s="10"/>
    </row>
    <row r="18" spans="1:5">
      <c r="A18" s="5" t="s">
        <v>34</v>
      </c>
      <c r="B18" s="5"/>
      <c r="C18" s="10"/>
    </row>
    <row r="19" spans="1:5">
      <c r="A19" s="1" t="s">
        <v>6</v>
      </c>
      <c r="B19" t="s">
        <v>64</v>
      </c>
    </row>
    <row r="20" spans="1:5">
      <c r="A20" s="1" t="s">
        <v>8</v>
      </c>
      <c r="B20" t="s">
        <v>67</v>
      </c>
    </row>
    <row r="21" spans="1:5">
      <c r="A21" s="1" t="s">
        <v>41</v>
      </c>
      <c r="B21" s="6" t="s">
        <v>54</v>
      </c>
    </row>
    <row r="22" spans="1:5">
      <c r="A22" s="1" t="s">
        <v>35</v>
      </c>
      <c r="B22" s="6" t="s">
        <v>38</v>
      </c>
    </row>
    <row r="23" spans="1:5">
      <c r="A23" s="1" t="s">
        <v>45</v>
      </c>
      <c r="B23" t="s">
        <v>68</v>
      </c>
    </row>
    <row r="24" spans="1:5">
      <c r="A24" s="9"/>
    </row>
    <row r="27" spans="1:5">
      <c r="A27" s="35" t="s">
        <v>52</v>
      </c>
      <c r="B27" s="35"/>
    </row>
    <row r="28" spans="1:5">
      <c r="A28" s="35" t="s">
        <v>53</v>
      </c>
      <c r="B28" s="35"/>
    </row>
    <row r="29" spans="1:5">
      <c r="A29" s="35" t="s">
        <v>57</v>
      </c>
      <c r="B29" s="35"/>
    </row>
    <row r="30" spans="1:5">
      <c r="A30" s="35" t="s">
        <v>56</v>
      </c>
      <c r="B30" s="35"/>
    </row>
    <row r="31" spans="1:5">
      <c r="A31" s="18" t="s">
        <v>62</v>
      </c>
      <c r="B31" s="18"/>
      <c r="C31" s="18"/>
      <c r="D31" s="17"/>
      <c r="E31" s="17"/>
    </row>
    <row r="32" spans="1:5">
      <c r="A32" s="17"/>
      <c r="B32" s="17"/>
    </row>
    <row r="33" spans="1:2">
      <c r="A33" s="17"/>
      <c r="B33" s="17"/>
    </row>
    <row r="34" spans="1:2">
      <c r="A34" s="17"/>
      <c r="B34" s="17"/>
    </row>
    <row r="35" spans="1:2">
      <c r="A35" s="17"/>
      <c r="B35" s="17"/>
    </row>
    <row r="36" spans="1:2">
      <c r="A36" s="17"/>
      <c r="B36" s="17"/>
    </row>
    <row r="37" spans="1:2">
      <c r="A37" s="17"/>
      <c r="B37" s="17"/>
    </row>
    <row r="38" spans="1:2">
      <c r="A38" s="17"/>
      <c r="B38" s="17"/>
    </row>
    <row r="39" spans="1:2">
      <c r="A39" s="17"/>
      <c r="B39" s="17"/>
    </row>
  </sheetData>
  <mergeCells count="4">
    <mergeCell ref="A27:B27"/>
    <mergeCell ref="A28:B28"/>
    <mergeCell ref="A30:B30"/>
    <mergeCell ref="A29:B29"/>
  </mergeCells>
  <phoneticPr fontId="2"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DSMT4" shapeId="14337" r:id="rId4">
          <objectPr defaultSize="0" autoPict="0" r:id="rId5">
            <anchor moveWithCells="1">
              <from>
                <xdr:col>0</xdr:col>
                <xdr:colOff>600075</xdr:colOff>
                <xdr:row>31</xdr:row>
                <xdr:rowOff>47625</xdr:rowOff>
              </from>
              <to>
                <xdr:col>1</xdr:col>
                <xdr:colOff>4029075</xdr:colOff>
                <xdr:row>34</xdr:row>
                <xdr:rowOff>28575</xdr:rowOff>
              </to>
            </anchor>
          </objectPr>
        </oleObject>
      </mc:Choice>
      <mc:Fallback>
        <oleObject progId="Equation.DSMT4" shapeId="14337" r:id="rId4"/>
      </mc:Fallback>
    </mc:AlternateContent>
    <mc:AlternateContent xmlns:mc="http://schemas.openxmlformats.org/markup-compatibility/2006">
      <mc:Choice Requires="x14">
        <oleObject progId="Equation.DSMT4" shapeId="14338" r:id="rId6">
          <objectPr defaultSize="0" autoPict="0" r:id="rId7">
            <anchor moveWithCells="1">
              <from>
                <xdr:col>0</xdr:col>
                <xdr:colOff>600075</xdr:colOff>
                <xdr:row>35</xdr:row>
                <xdr:rowOff>0</xdr:rowOff>
              </from>
              <to>
                <xdr:col>1</xdr:col>
                <xdr:colOff>4029075</xdr:colOff>
                <xdr:row>37</xdr:row>
                <xdr:rowOff>123825</xdr:rowOff>
              </to>
            </anchor>
          </objectPr>
        </oleObject>
      </mc:Choice>
      <mc:Fallback>
        <oleObject progId="Equation.DSMT4" shapeId="1433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123"/>
  <sheetViews>
    <sheetView zoomScaleNormal="100" workbookViewId="0">
      <selection activeCell="S23" sqref="S23"/>
    </sheetView>
  </sheetViews>
  <sheetFormatPr defaultColWidth="8.85546875" defaultRowHeight="15"/>
  <cols>
    <col min="1" max="1" width="5" customWidth="1"/>
    <col min="4" max="4" width="10.28515625" bestFit="1" customWidth="1"/>
    <col min="5" max="6" width="9" bestFit="1" customWidth="1"/>
    <col min="7" max="7" width="16" customWidth="1"/>
    <col min="10" max="10" width="10.28515625" bestFit="1" customWidth="1"/>
    <col min="11" max="12" width="9" bestFit="1" customWidth="1"/>
    <col min="13" max="13" width="16.85546875" customWidth="1"/>
  </cols>
  <sheetData>
    <row r="1" spans="2:13" ht="15.75" thickBot="1"/>
    <row r="2" spans="2:13" ht="16.350000000000001" customHeight="1" thickBot="1">
      <c r="B2" s="40" t="s">
        <v>84</v>
      </c>
      <c r="C2" s="41"/>
      <c r="D2" s="41"/>
      <c r="E2" s="41"/>
      <c r="F2" s="41"/>
      <c r="G2" s="41"/>
      <c r="H2" s="41"/>
      <c r="I2" s="41"/>
      <c r="J2" s="41"/>
      <c r="K2" s="41"/>
      <c r="L2" s="41"/>
      <c r="M2" s="42"/>
    </row>
    <row r="3" spans="2:13" ht="15" customHeight="1">
      <c r="B3" s="43" t="s">
        <v>11</v>
      </c>
      <c r="C3" s="45" t="s">
        <v>42</v>
      </c>
      <c r="D3" s="45"/>
      <c r="E3" s="47" t="s">
        <v>19</v>
      </c>
      <c r="F3" s="47"/>
      <c r="G3" s="45" t="s">
        <v>43</v>
      </c>
      <c r="I3" s="45" t="s">
        <v>42</v>
      </c>
      <c r="J3" s="45"/>
      <c r="K3" s="47" t="s">
        <v>20</v>
      </c>
      <c r="L3" s="47"/>
      <c r="M3" s="45" t="s">
        <v>44</v>
      </c>
    </row>
    <row r="4" spans="2:13" ht="15.75" thickBot="1">
      <c r="B4" s="44"/>
      <c r="C4" s="46"/>
      <c r="D4" s="46"/>
      <c r="E4" s="15" t="s">
        <v>12</v>
      </c>
      <c r="F4" s="15" t="s">
        <v>13</v>
      </c>
      <c r="G4" s="46"/>
      <c r="I4" s="46"/>
      <c r="J4" s="46"/>
      <c r="K4" s="15" t="s">
        <v>12</v>
      </c>
      <c r="L4" s="15" t="s">
        <v>13</v>
      </c>
      <c r="M4" s="46"/>
    </row>
    <row r="5" spans="2:13">
      <c r="B5" s="36" t="s">
        <v>14</v>
      </c>
      <c r="C5" s="13" t="s">
        <v>16</v>
      </c>
      <c r="D5" s="13">
        <v>509202</v>
      </c>
      <c r="E5" s="14">
        <v>15.3428</v>
      </c>
      <c r="F5" s="14">
        <v>12.5722</v>
      </c>
      <c r="G5" s="38">
        <f>10*LOG((10^(E5/10)+10^(E6/10)+10^(E7/10)+10^(F5/10)+10^(F6/10)+10^(F7/10))/6)</f>
        <v>14.279194808549667</v>
      </c>
      <c r="I5" s="13" t="s">
        <v>16</v>
      </c>
      <c r="J5" s="13">
        <v>509202</v>
      </c>
      <c r="K5" s="11">
        <v>-82.659499999999994</v>
      </c>
      <c r="L5" s="14">
        <v>-82.404600000000002</v>
      </c>
      <c r="M5" s="38">
        <f>10*LOG(6/((1/10^(K5/10))+(1/10^(K6/10))+(1/10^(K7/10))+(1/10^(L5/10))+(1/10^(L6/10))+(1/10^(L7/10))))</f>
        <v>-82.641083884737952</v>
      </c>
    </row>
    <row r="6" spans="2:13">
      <c r="B6" s="37"/>
      <c r="C6" s="12" t="s">
        <v>17</v>
      </c>
      <c r="D6" s="12">
        <v>518598</v>
      </c>
      <c r="E6" s="11">
        <v>15.7559</v>
      </c>
      <c r="F6" s="11">
        <v>12.4282</v>
      </c>
      <c r="G6" s="39"/>
      <c r="I6" s="12" t="s">
        <v>17</v>
      </c>
      <c r="J6" s="12">
        <v>518598</v>
      </c>
      <c r="K6" s="11">
        <v>-83.0291</v>
      </c>
      <c r="L6" s="11">
        <v>-83.037999999999997</v>
      </c>
      <c r="M6" s="39"/>
    </row>
    <row r="7" spans="2:13">
      <c r="B7" s="37"/>
      <c r="C7" s="12" t="s">
        <v>18</v>
      </c>
      <c r="D7" s="12">
        <v>528000</v>
      </c>
      <c r="E7" s="11">
        <v>15.770300000000001</v>
      </c>
      <c r="F7" s="11">
        <v>11.912699999999999</v>
      </c>
      <c r="G7" s="39"/>
      <c r="I7" s="12" t="s">
        <v>18</v>
      </c>
      <c r="J7" s="12">
        <v>528000</v>
      </c>
      <c r="K7" s="11">
        <v>-82.494799999999998</v>
      </c>
      <c r="L7" s="11">
        <v>-82.148200000000003</v>
      </c>
      <c r="M7" s="39"/>
    </row>
    <row r="8" spans="2:13">
      <c r="B8" s="21"/>
      <c r="C8" s="25"/>
      <c r="D8" s="25"/>
      <c r="E8" s="24"/>
      <c r="F8" s="24"/>
      <c r="G8" s="24"/>
      <c r="I8" s="25"/>
      <c r="J8" s="25"/>
      <c r="K8" s="24"/>
      <c r="L8" s="24"/>
      <c r="M8" s="24"/>
    </row>
    <row r="9" spans="2:13" ht="15.75" thickBot="1">
      <c r="B9" s="21"/>
      <c r="C9" s="25"/>
      <c r="D9" s="25"/>
      <c r="E9" s="24"/>
      <c r="F9" s="24"/>
      <c r="G9" s="24"/>
      <c r="I9" s="25"/>
      <c r="J9" s="25"/>
      <c r="K9" s="24"/>
      <c r="L9" s="24"/>
      <c r="M9" s="24"/>
    </row>
    <row r="10" spans="2:13" ht="16.5" thickBot="1">
      <c r="B10" s="40" t="s">
        <v>71</v>
      </c>
      <c r="C10" s="41"/>
      <c r="D10" s="41"/>
      <c r="E10" s="41"/>
      <c r="F10" s="41"/>
      <c r="G10" s="41"/>
      <c r="H10" s="41"/>
      <c r="I10" s="41"/>
      <c r="J10" s="41"/>
      <c r="K10" s="41"/>
      <c r="L10" s="41"/>
      <c r="M10" s="42"/>
    </row>
    <row r="11" spans="2:13">
      <c r="B11" s="43" t="s">
        <v>11</v>
      </c>
      <c r="C11" s="45" t="s">
        <v>42</v>
      </c>
      <c r="D11" s="45"/>
      <c r="E11" s="47" t="s">
        <v>19</v>
      </c>
      <c r="F11" s="47"/>
      <c r="G11" s="45" t="s">
        <v>43</v>
      </c>
      <c r="I11" s="45" t="s">
        <v>42</v>
      </c>
      <c r="J11" s="45"/>
      <c r="K11" s="47" t="s">
        <v>20</v>
      </c>
      <c r="L11" s="47"/>
      <c r="M11" s="45" t="s">
        <v>44</v>
      </c>
    </row>
    <row r="12" spans="2:13" ht="15.75" thickBot="1">
      <c r="B12" s="44"/>
      <c r="C12" s="46"/>
      <c r="D12" s="46"/>
      <c r="E12" s="15" t="s">
        <v>12</v>
      </c>
      <c r="F12" s="15" t="s">
        <v>13</v>
      </c>
      <c r="G12" s="46"/>
      <c r="I12" s="46"/>
      <c r="J12" s="46"/>
      <c r="K12" s="15" t="s">
        <v>12</v>
      </c>
      <c r="L12" s="15" t="s">
        <v>13</v>
      </c>
      <c r="M12" s="46"/>
    </row>
    <row r="13" spans="2:13">
      <c r="B13" s="36" t="s">
        <v>14</v>
      </c>
      <c r="C13" s="13" t="s">
        <v>16</v>
      </c>
      <c r="D13" s="13">
        <v>509202</v>
      </c>
      <c r="E13" s="14">
        <v>17.646000000000001</v>
      </c>
      <c r="F13" s="11">
        <v>17.706900000000001</v>
      </c>
      <c r="G13" s="38">
        <f>10*LOG((10^(E13/10)+10^(E14/10)+10^(E15/10)+10^(F13/10)+10^(F14/10)+10^(F15/10))/6)</f>
        <v>17.779688901464471</v>
      </c>
      <c r="I13" s="13" t="s">
        <v>16</v>
      </c>
      <c r="J13" s="13">
        <v>509202</v>
      </c>
      <c r="K13" s="11">
        <v>-81.981300000000005</v>
      </c>
      <c r="L13" s="14">
        <v>-81.622699999999995</v>
      </c>
      <c r="M13" s="38">
        <f>10*LOG(6/((1/10^(K13/10))+(1/10^(K14/10))+(1/10^(K15/10))+(1/10^(L13/10))+(1/10^(L14/10))+(1/10^(L15/10))))</f>
        <v>-81.982122895204853</v>
      </c>
    </row>
    <row r="14" spans="2:13">
      <c r="B14" s="37"/>
      <c r="C14" s="12" t="s">
        <v>17</v>
      </c>
      <c r="D14" s="12">
        <v>518598</v>
      </c>
      <c r="E14" s="11">
        <v>17.748000000000001</v>
      </c>
      <c r="F14" s="11">
        <v>17.879300000000001</v>
      </c>
      <c r="G14" s="39"/>
      <c r="I14" s="12" t="s">
        <v>17</v>
      </c>
      <c r="J14" s="12">
        <v>518598</v>
      </c>
      <c r="K14" s="11">
        <v>-81.816699999999997</v>
      </c>
      <c r="L14" s="11">
        <v>-82.182699999999997</v>
      </c>
      <c r="M14" s="39"/>
    </row>
    <row r="15" spans="2:13">
      <c r="B15" s="37"/>
      <c r="C15" s="12" t="s">
        <v>18</v>
      </c>
      <c r="D15" s="12">
        <v>528000</v>
      </c>
      <c r="E15" s="11">
        <v>17.787500000000001</v>
      </c>
      <c r="F15" s="11">
        <v>17.904699999999998</v>
      </c>
      <c r="G15" s="39"/>
      <c r="I15" s="12" t="s">
        <v>18</v>
      </c>
      <c r="J15" s="12">
        <v>528000</v>
      </c>
      <c r="K15" s="11">
        <v>-81.892700000000005</v>
      </c>
      <c r="L15" s="11">
        <v>-82.356800000000007</v>
      </c>
      <c r="M15" s="39"/>
    </row>
    <row r="16" spans="2:13">
      <c r="B16" s="21"/>
      <c r="C16" s="25"/>
      <c r="D16" s="25"/>
      <c r="E16" s="24"/>
      <c r="F16" s="24"/>
      <c r="G16" s="24"/>
      <c r="I16" s="25"/>
      <c r="J16" s="25"/>
      <c r="K16" s="24"/>
      <c r="L16" s="24"/>
      <c r="M16" s="24"/>
    </row>
    <row r="17" spans="2:13" ht="15.75" thickBot="1"/>
    <row r="18" spans="2:13" ht="16.5" thickBot="1">
      <c r="B18" s="40" t="s">
        <v>72</v>
      </c>
      <c r="C18" s="41"/>
      <c r="D18" s="41"/>
      <c r="E18" s="41"/>
      <c r="F18" s="41"/>
      <c r="G18" s="41"/>
      <c r="H18" s="41"/>
      <c r="I18" s="41"/>
      <c r="J18" s="41"/>
      <c r="K18" s="41"/>
      <c r="L18" s="41"/>
      <c r="M18" s="42"/>
    </row>
    <row r="19" spans="2:13">
      <c r="B19" s="43" t="s">
        <v>11</v>
      </c>
      <c r="C19" s="45" t="s">
        <v>42</v>
      </c>
      <c r="D19" s="45"/>
      <c r="E19" s="47" t="s">
        <v>19</v>
      </c>
      <c r="F19" s="47"/>
      <c r="G19" s="45" t="s">
        <v>43</v>
      </c>
      <c r="I19" s="45" t="s">
        <v>42</v>
      </c>
      <c r="J19" s="45"/>
      <c r="K19" s="47" t="s">
        <v>20</v>
      </c>
      <c r="L19" s="47"/>
      <c r="M19" s="45" t="s">
        <v>44</v>
      </c>
    </row>
    <row r="20" spans="2:13" ht="15.75" thickBot="1">
      <c r="B20" s="44"/>
      <c r="C20" s="46"/>
      <c r="D20" s="46"/>
      <c r="E20" s="15" t="s">
        <v>12</v>
      </c>
      <c r="F20" s="15" t="s">
        <v>13</v>
      </c>
      <c r="G20" s="46"/>
      <c r="I20" s="46"/>
      <c r="J20" s="46"/>
      <c r="K20" s="15" t="s">
        <v>12</v>
      </c>
      <c r="L20" s="15" t="s">
        <v>13</v>
      </c>
      <c r="M20" s="46"/>
    </row>
    <row r="21" spans="2:13">
      <c r="B21" s="36" t="s">
        <v>14</v>
      </c>
      <c r="C21" s="13" t="s">
        <v>16</v>
      </c>
      <c r="D21" s="13">
        <v>509202</v>
      </c>
      <c r="E21" s="14">
        <v>18.072900000000001</v>
      </c>
      <c r="F21" s="14">
        <v>17.841899999999999</v>
      </c>
      <c r="G21" s="38">
        <f>10*LOG((10^(E21/10)+10^(E22/10)+10^(E23/10)+10^(F21/10)+10^(F22/10)+10^(F23/10))/6)</f>
        <v>17.70046434863929</v>
      </c>
      <c r="I21" s="13" t="s">
        <v>16</v>
      </c>
      <c r="J21" s="13">
        <v>509202</v>
      </c>
      <c r="K21" s="11">
        <v>-83.711100000000002</v>
      </c>
      <c r="L21" s="14">
        <v>-81.311899999999994</v>
      </c>
      <c r="M21" s="38">
        <f>10*LOG(6/((1/10^(K21/10))+(1/10^(K22/10))+(1/10^(K23/10))+(1/10^(L21/10))+(1/10^(L22/10))+(1/10^(L23/10))))</f>
        <v>-82.55604951499609</v>
      </c>
    </row>
    <row r="22" spans="2:13">
      <c r="B22" s="37"/>
      <c r="C22" s="12" t="s">
        <v>17</v>
      </c>
      <c r="D22" s="12">
        <v>518598</v>
      </c>
      <c r="E22" s="11">
        <v>17.9421</v>
      </c>
      <c r="F22" s="11">
        <v>17.672000000000001</v>
      </c>
      <c r="G22" s="39"/>
      <c r="I22" s="12" t="s">
        <v>17</v>
      </c>
      <c r="J22" s="12">
        <v>518598</v>
      </c>
      <c r="K22" s="11">
        <v>-82.476399999999998</v>
      </c>
      <c r="L22" s="11">
        <v>-81.770700000000005</v>
      </c>
      <c r="M22" s="39"/>
    </row>
    <row r="23" spans="2:13">
      <c r="B23" s="37"/>
      <c r="C23" s="12" t="s">
        <v>18</v>
      </c>
      <c r="D23" s="12">
        <v>528000</v>
      </c>
      <c r="E23" s="11">
        <v>17.467099999999999</v>
      </c>
      <c r="F23" s="11">
        <v>17.1403</v>
      </c>
      <c r="G23" s="39"/>
      <c r="I23" s="12" t="s">
        <v>18</v>
      </c>
      <c r="J23" s="12">
        <v>528000</v>
      </c>
      <c r="K23" s="11">
        <v>-83.742900000000006</v>
      </c>
      <c r="L23" s="11">
        <v>-81.660899999999998</v>
      </c>
      <c r="M23" s="39"/>
    </row>
    <row r="24" spans="2:13">
      <c r="B24" s="21"/>
      <c r="C24" s="25"/>
      <c r="D24" s="25"/>
      <c r="E24" s="24"/>
      <c r="F24" s="24"/>
      <c r="G24" s="24"/>
      <c r="I24" s="25"/>
      <c r="J24" s="25"/>
      <c r="K24" s="24"/>
      <c r="L24" s="24"/>
      <c r="M24" s="24"/>
    </row>
    <row r="25" spans="2:13" ht="15.75" thickBot="1"/>
    <row r="26" spans="2:13" ht="16.5" thickBot="1">
      <c r="B26" s="52" t="s">
        <v>73</v>
      </c>
      <c r="C26" s="53"/>
      <c r="D26" s="53"/>
      <c r="E26" s="53"/>
      <c r="F26" s="53"/>
      <c r="G26" s="53"/>
      <c r="H26" s="53"/>
      <c r="I26" s="53"/>
      <c r="J26" s="53"/>
      <c r="K26" s="53"/>
      <c r="L26" s="53"/>
      <c r="M26" s="54"/>
    </row>
    <row r="27" spans="2:13">
      <c r="B27" s="43" t="s">
        <v>11</v>
      </c>
      <c r="C27" s="45" t="s">
        <v>42</v>
      </c>
      <c r="D27" s="45"/>
      <c r="E27" s="47" t="s">
        <v>19</v>
      </c>
      <c r="F27" s="47"/>
      <c r="G27" s="45" t="s">
        <v>43</v>
      </c>
      <c r="I27" s="45" t="s">
        <v>42</v>
      </c>
      <c r="J27" s="45"/>
      <c r="K27" s="47" t="s">
        <v>20</v>
      </c>
      <c r="L27" s="47"/>
      <c r="M27" s="45" t="s">
        <v>44</v>
      </c>
    </row>
    <row r="28" spans="2:13" ht="15.75" thickBot="1">
      <c r="B28" s="44"/>
      <c r="C28" s="46"/>
      <c r="D28" s="46"/>
      <c r="E28" s="15" t="s">
        <v>12</v>
      </c>
      <c r="F28" s="15" t="s">
        <v>13</v>
      </c>
      <c r="G28" s="46"/>
      <c r="I28" s="46"/>
      <c r="J28" s="46"/>
      <c r="K28" s="15" t="s">
        <v>12</v>
      </c>
      <c r="L28" s="15" t="s">
        <v>13</v>
      </c>
      <c r="M28" s="46"/>
    </row>
    <row r="29" spans="2:13">
      <c r="B29" s="36" t="s">
        <v>14</v>
      </c>
      <c r="C29" s="13" t="s">
        <v>16</v>
      </c>
      <c r="D29" s="13">
        <v>509202</v>
      </c>
      <c r="E29" s="14">
        <v>15.641999999999999</v>
      </c>
      <c r="F29" s="14">
        <v>15.9268</v>
      </c>
      <c r="G29" s="38">
        <f>10*LOG((10^(E29/10)+10^(E30/10)+10^(E31/10)+10^(F29/10)+10^(F30/10)+10^(F31/10))/6)</f>
        <v>16.485111905599823</v>
      </c>
      <c r="I29" s="13" t="s">
        <v>16</v>
      </c>
      <c r="J29" s="13">
        <v>509202</v>
      </c>
      <c r="K29" s="14">
        <v>-86.424199999999999</v>
      </c>
      <c r="L29" s="14">
        <v>-83.289100000000005</v>
      </c>
      <c r="M29" s="38">
        <f>10*LOG(6/((1/10^(K29/10))+(1/10^(K30/10))+(1/10^(K31/10))+(1/10^(L29/10))+(1/10^(L30/10))+(1/10^(L31/10))))</f>
        <v>-85.03079675640663</v>
      </c>
    </row>
    <row r="30" spans="2:13">
      <c r="B30" s="37"/>
      <c r="C30" s="12" t="s">
        <v>17</v>
      </c>
      <c r="D30" s="12">
        <v>518598</v>
      </c>
      <c r="E30" s="11">
        <v>16.548200000000001</v>
      </c>
      <c r="F30" s="11">
        <v>16.755199999999999</v>
      </c>
      <c r="G30" s="39"/>
      <c r="I30" s="12" t="s">
        <v>17</v>
      </c>
      <c r="J30" s="12">
        <v>518598</v>
      </c>
      <c r="K30" s="11">
        <v>-86.338399999999993</v>
      </c>
      <c r="L30" s="11">
        <v>-83.185100000000006</v>
      </c>
      <c r="M30" s="39"/>
    </row>
    <row r="31" spans="2:13">
      <c r="B31" s="37"/>
      <c r="C31" s="12" t="s">
        <v>18</v>
      </c>
      <c r="D31" s="12">
        <v>528000</v>
      </c>
      <c r="E31" s="11">
        <v>16.8386</v>
      </c>
      <c r="F31" s="11">
        <v>17.029299999999999</v>
      </c>
      <c r="G31" s="39"/>
      <c r="I31" s="12" t="s">
        <v>18</v>
      </c>
      <c r="J31" s="12">
        <v>528000</v>
      </c>
      <c r="K31" s="11">
        <v>-85.672899999999998</v>
      </c>
      <c r="L31" s="11">
        <v>-83.994100000000003</v>
      </c>
      <c r="M31" s="39"/>
    </row>
    <row r="32" spans="2:13">
      <c r="B32" s="37" t="s">
        <v>15</v>
      </c>
      <c r="C32" s="12" t="s">
        <v>16</v>
      </c>
      <c r="D32" s="12">
        <v>623334</v>
      </c>
      <c r="E32" s="11">
        <v>17.738499999999998</v>
      </c>
      <c r="F32" s="11">
        <v>16.1327</v>
      </c>
      <c r="G32" s="38">
        <f>10*LOG((10^(E32/10)+10^(E33/10)+10^(E34/10)+10^(F32/10)+10^(F33/10)+10^(F34/10))/6)</f>
        <v>15.60001187006139</v>
      </c>
      <c r="I32" s="12" t="s">
        <v>16</v>
      </c>
      <c r="J32" s="12">
        <v>623334</v>
      </c>
      <c r="K32" s="11">
        <v>-86.139700000000005</v>
      </c>
      <c r="L32" s="11">
        <v>-85.7363</v>
      </c>
      <c r="M32" s="38">
        <f>10*LOG(6/((1/10^(K32/10))+(1/10^(K33/10))+(1/10^(K34/10))+(1/10^(L32/10))+(1/10^(L33/10))+(1/10^(L34/10))))</f>
        <v>-85.863652786117171</v>
      </c>
    </row>
    <row r="33" spans="2:13">
      <c r="B33" s="37"/>
      <c r="C33" s="12" t="s">
        <v>17</v>
      </c>
      <c r="D33" s="12">
        <v>636666</v>
      </c>
      <c r="E33" s="11">
        <v>15.960900000000001</v>
      </c>
      <c r="F33" s="11">
        <v>15.3843</v>
      </c>
      <c r="G33" s="39"/>
      <c r="I33" s="12" t="s">
        <v>17</v>
      </c>
      <c r="J33" s="12">
        <v>636666</v>
      </c>
      <c r="K33" s="11">
        <v>-86.442999999999998</v>
      </c>
      <c r="L33" s="11">
        <v>-86.087800000000001</v>
      </c>
      <c r="M33" s="39"/>
    </row>
    <row r="34" spans="2:13">
      <c r="B34" s="37"/>
      <c r="C34" s="12" t="s">
        <v>18</v>
      </c>
      <c r="D34" s="12">
        <v>650000</v>
      </c>
      <c r="E34" s="11">
        <v>13.5411</v>
      </c>
      <c r="F34" s="11">
        <v>13.178599999999999</v>
      </c>
      <c r="G34" s="39"/>
      <c r="I34" s="12" t="s">
        <v>18</v>
      </c>
      <c r="J34" s="12">
        <v>650000</v>
      </c>
      <c r="K34" s="11">
        <v>-85.848699999999994</v>
      </c>
      <c r="L34" s="11">
        <v>-84.734399999999994</v>
      </c>
      <c r="M34" s="39"/>
    </row>
    <row r="36" spans="2:13" ht="15.75" thickBot="1"/>
    <row r="37" spans="2:13" ht="16.5" customHeight="1" thickBot="1">
      <c r="B37" s="40" t="s">
        <v>74</v>
      </c>
      <c r="C37" s="41"/>
      <c r="D37" s="41"/>
      <c r="E37" s="41"/>
      <c r="F37" s="41"/>
      <c r="G37" s="41"/>
      <c r="H37" s="41"/>
      <c r="I37" s="41"/>
      <c r="J37" s="41"/>
      <c r="K37" s="41"/>
      <c r="L37" s="41"/>
      <c r="M37" s="42"/>
    </row>
    <row r="38" spans="2:13" ht="15" customHeight="1">
      <c r="B38" s="43" t="s">
        <v>11</v>
      </c>
      <c r="C38" s="45" t="s">
        <v>42</v>
      </c>
      <c r="D38" s="45"/>
      <c r="E38" s="47" t="s">
        <v>19</v>
      </c>
      <c r="F38" s="47"/>
      <c r="G38" s="45" t="s">
        <v>43</v>
      </c>
      <c r="I38" s="45" t="s">
        <v>42</v>
      </c>
      <c r="J38" s="45"/>
      <c r="K38" s="47" t="s">
        <v>20</v>
      </c>
      <c r="L38" s="47"/>
      <c r="M38" s="45" t="s">
        <v>44</v>
      </c>
    </row>
    <row r="39" spans="2:13" ht="15.75" thickBot="1">
      <c r="B39" s="44"/>
      <c r="C39" s="46"/>
      <c r="D39" s="46"/>
      <c r="E39" s="15" t="s">
        <v>12</v>
      </c>
      <c r="F39" s="15" t="s">
        <v>13</v>
      </c>
      <c r="G39" s="46"/>
      <c r="I39" s="46"/>
      <c r="J39" s="46"/>
      <c r="K39" s="15" t="s">
        <v>12</v>
      </c>
      <c r="L39" s="15" t="s">
        <v>13</v>
      </c>
      <c r="M39" s="46"/>
    </row>
    <row r="40" spans="2:13" ht="15" customHeight="1">
      <c r="B40" s="36" t="s">
        <v>14</v>
      </c>
      <c r="C40" s="13" t="s">
        <v>16</v>
      </c>
      <c r="D40" s="13">
        <v>509202</v>
      </c>
      <c r="E40" s="14">
        <v>18.163499999999999</v>
      </c>
      <c r="F40" s="14">
        <v>18.2136</v>
      </c>
      <c r="G40" s="38">
        <f>10*LOG((10^(E40/10)+10^(E41/10)+10^(E42/10)+10^(F40/10)+10^(F41/10)+10^(F42/10))/6)</f>
        <v>17.869451388478851</v>
      </c>
      <c r="I40" s="13" t="s">
        <v>16</v>
      </c>
      <c r="J40" s="13">
        <v>509202</v>
      </c>
      <c r="K40" s="14">
        <v>-83.514499999999998</v>
      </c>
      <c r="L40" s="14">
        <v>-83.835400000000007</v>
      </c>
      <c r="M40" s="38">
        <f>10*LOG(6/((1/10^(K40/10))+(1/10^(K41/10))+(1/10^(K42/10))+(1/10^(L40/10))+(1/10^(L41/10))+(1/10^(L42/10))))</f>
        <v>-84.070756360407998</v>
      </c>
    </row>
    <row r="41" spans="2:13">
      <c r="B41" s="37"/>
      <c r="C41" s="12" t="s">
        <v>17</v>
      </c>
      <c r="D41" s="12">
        <v>518598</v>
      </c>
      <c r="E41" s="11">
        <v>17.444099999999999</v>
      </c>
      <c r="F41" s="11">
        <v>17.625900000000001</v>
      </c>
      <c r="G41" s="39"/>
      <c r="I41" s="12" t="s">
        <v>17</v>
      </c>
      <c r="J41" s="12">
        <v>518598</v>
      </c>
      <c r="K41" s="11">
        <v>-83.800799999999995</v>
      </c>
      <c r="L41" s="11">
        <v>-84.117000000000004</v>
      </c>
      <c r="M41" s="39"/>
    </row>
    <row r="42" spans="2:13">
      <c r="B42" s="37"/>
      <c r="C42" s="12" t="s">
        <v>18</v>
      </c>
      <c r="D42" s="12">
        <v>528000</v>
      </c>
      <c r="E42" s="11">
        <v>17.821300000000001</v>
      </c>
      <c r="F42" s="11">
        <v>17.896899999999999</v>
      </c>
      <c r="G42" s="39"/>
      <c r="I42" s="12" t="s">
        <v>18</v>
      </c>
      <c r="J42" s="12">
        <v>528000</v>
      </c>
      <c r="K42" s="11">
        <v>-84.546899999999994</v>
      </c>
      <c r="L42" s="11">
        <v>-84.510900000000007</v>
      </c>
      <c r="M42" s="39"/>
    </row>
    <row r="44" spans="2:13" ht="15.75" thickBot="1"/>
    <row r="45" spans="2:13" ht="16.5" thickBot="1">
      <c r="B45" s="40" t="s">
        <v>75</v>
      </c>
      <c r="C45" s="41"/>
      <c r="D45" s="41"/>
      <c r="E45" s="41"/>
      <c r="F45" s="41"/>
      <c r="G45" s="41"/>
      <c r="H45" s="41"/>
      <c r="I45" s="41"/>
      <c r="J45" s="41"/>
      <c r="K45" s="41"/>
      <c r="L45" s="41"/>
      <c r="M45" s="42"/>
    </row>
    <row r="46" spans="2:13">
      <c r="B46" s="43" t="s">
        <v>11</v>
      </c>
      <c r="C46" s="45" t="s">
        <v>42</v>
      </c>
      <c r="D46" s="45"/>
      <c r="E46" s="47" t="s">
        <v>19</v>
      </c>
      <c r="F46" s="47"/>
      <c r="G46" s="45" t="s">
        <v>43</v>
      </c>
      <c r="I46" s="45" t="s">
        <v>42</v>
      </c>
      <c r="J46" s="45"/>
      <c r="K46" s="47" t="s">
        <v>20</v>
      </c>
      <c r="L46" s="47"/>
      <c r="M46" s="45" t="s">
        <v>44</v>
      </c>
    </row>
    <row r="47" spans="2:13" ht="15.75" thickBot="1">
      <c r="B47" s="44"/>
      <c r="C47" s="46"/>
      <c r="D47" s="46"/>
      <c r="E47" s="15" t="s">
        <v>12</v>
      </c>
      <c r="F47" s="15" t="s">
        <v>13</v>
      </c>
      <c r="G47" s="46"/>
      <c r="I47" s="46"/>
      <c r="J47" s="46"/>
      <c r="K47" s="15" t="s">
        <v>12</v>
      </c>
      <c r="L47" s="15" t="s">
        <v>13</v>
      </c>
      <c r="M47" s="46"/>
    </row>
    <row r="48" spans="2:13">
      <c r="B48" s="36" t="s">
        <v>14</v>
      </c>
      <c r="C48" s="13" t="s">
        <v>16</v>
      </c>
      <c r="D48" s="13">
        <v>509202</v>
      </c>
      <c r="E48" s="14">
        <v>17.8</v>
      </c>
      <c r="F48" s="14">
        <v>17.760000000000002</v>
      </c>
      <c r="G48" s="38">
        <f>10*LOG((10^(E48/10)+10^(E49/10)+10^(E50/10)+10^(F48/10)+10^(F49/10)+10^(F50/10))/6)</f>
        <v>17.466480675144126</v>
      </c>
      <c r="I48" s="13" t="s">
        <v>16</v>
      </c>
      <c r="J48" s="13">
        <v>509202</v>
      </c>
      <c r="K48" s="11">
        <v>-82.536299999999997</v>
      </c>
      <c r="L48" s="11">
        <v>-82.305199999999999</v>
      </c>
      <c r="M48" s="38">
        <f>10*LOG(6/((1/10^(K48/10))+(1/10^(K49/10))+(1/10^(K50/10))+(1/10^(L48/10))+(1/10^(L49/10))+(1/10^(L50/10))))</f>
        <v>-82.135380019996219</v>
      </c>
    </row>
    <row r="49" spans="2:13">
      <c r="B49" s="37"/>
      <c r="C49" s="12" t="s">
        <v>17</v>
      </c>
      <c r="D49" s="12">
        <v>518598</v>
      </c>
      <c r="E49" s="11">
        <v>17.670000000000002</v>
      </c>
      <c r="F49" s="11">
        <v>17.690000000000001</v>
      </c>
      <c r="G49" s="39"/>
      <c r="I49" s="12" t="s">
        <v>17</v>
      </c>
      <c r="J49" s="12">
        <v>518598</v>
      </c>
      <c r="K49" s="11">
        <v>-81.851699999999994</v>
      </c>
      <c r="L49" s="11">
        <v>-82.516999999999996</v>
      </c>
      <c r="M49" s="39"/>
    </row>
    <row r="50" spans="2:13">
      <c r="B50" s="37"/>
      <c r="C50" s="12" t="s">
        <v>18</v>
      </c>
      <c r="D50" s="12">
        <v>528000</v>
      </c>
      <c r="E50" s="11">
        <v>16.84</v>
      </c>
      <c r="F50" s="11">
        <v>16.93</v>
      </c>
      <c r="G50" s="39"/>
      <c r="I50" s="12" t="s">
        <v>18</v>
      </c>
      <c r="J50" s="12">
        <v>528000</v>
      </c>
      <c r="K50" s="11">
        <v>-81.519499999999994</v>
      </c>
      <c r="L50" s="11">
        <v>-81.989699999999999</v>
      </c>
      <c r="M50" s="39"/>
    </row>
    <row r="52" spans="2:13" ht="15.75" thickBot="1"/>
    <row r="53" spans="2:13" ht="16.5" thickBot="1">
      <c r="B53" s="52" t="s">
        <v>76</v>
      </c>
      <c r="C53" s="53"/>
      <c r="D53" s="53"/>
      <c r="E53" s="53"/>
      <c r="F53" s="53"/>
      <c r="G53" s="53"/>
      <c r="H53" s="53"/>
      <c r="I53" s="53"/>
      <c r="J53" s="53"/>
      <c r="K53" s="53"/>
      <c r="L53" s="53"/>
      <c r="M53" s="54"/>
    </row>
    <row r="54" spans="2:13">
      <c r="B54" s="43" t="s">
        <v>11</v>
      </c>
      <c r="C54" s="45" t="s">
        <v>42</v>
      </c>
      <c r="D54" s="45"/>
      <c r="E54" s="47" t="s">
        <v>19</v>
      </c>
      <c r="F54" s="47"/>
      <c r="G54" s="45" t="s">
        <v>43</v>
      </c>
      <c r="I54" s="45" t="s">
        <v>42</v>
      </c>
      <c r="J54" s="45"/>
      <c r="K54" s="47" t="s">
        <v>20</v>
      </c>
      <c r="L54" s="47"/>
      <c r="M54" s="45" t="s">
        <v>44</v>
      </c>
    </row>
    <row r="55" spans="2:13" ht="15.75" thickBot="1">
      <c r="B55" s="44"/>
      <c r="C55" s="46"/>
      <c r="D55" s="46"/>
      <c r="E55" s="15" t="s">
        <v>12</v>
      </c>
      <c r="F55" s="15" t="s">
        <v>13</v>
      </c>
      <c r="G55" s="46"/>
      <c r="I55" s="46"/>
      <c r="J55" s="46"/>
      <c r="K55" s="15" t="s">
        <v>12</v>
      </c>
      <c r="L55" s="15" t="s">
        <v>13</v>
      </c>
      <c r="M55" s="46"/>
    </row>
    <row r="56" spans="2:13">
      <c r="B56" s="36" t="s">
        <v>14</v>
      </c>
      <c r="C56" s="13" t="s">
        <v>16</v>
      </c>
      <c r="D56" s="13">
        <v>509202</v>
      </c>
      <c r="E56" s="14">
        <v>17.501999999999999</v>
      </c>
      <c r="F56" s="14">
        <v>17.6175</v>
      </c>
      <c r="G56" s="38">
        <f>10*LOG((10^(E56/10)+10^(E57/10)+10^(E58/10)+10^(F56/10)+10^(F57/10)+10^(F58/10))/6)</f>
        <v>16.940166239782044</v>
      </c>
      <c r="I56" s="13" t="s">
        <v>16</v>
      </c>
      <c r="J56" s="13">
        <v>509202</v>
      </c>
      <c r="K56" s="11">
        <v>-82.358900000000006</v>
      </c>
      <c r="L56" s="11">
        <v>-82.238200000000006</v>
      </c>
      <c r="M56" s="38">
        <f>10*LOG(6/((1/10^(K56/10))+(1/10^(K57/10))+(1/10^(K58/10))+(1/10^(L56/10))+(1/10^(L57/10))+(1/10^(L58/10))))</f>
        <v>-82.279702751902292</v>
      </c>
    </row>
    <row r="57" spans="2:13">
      <c r="B57" s="37"/>
      <c r="C57" s="12" t="s">
        <v>17</v>
      </c>
      <c r="D57" s="12">
        <v>518598</v>
      </c>
      <c r="E57" s="11">
        <v>16.872399999999999</v>
      </c>
      <c r="F57" s="11">
        <v>17.101800000000001</v>
      </c>
      <c r="G57" s="39"/>
      <c r="I57" s="12" t="s">
        <v>17</v>
      </c>
      <c r="J57" s="12">
        <v>518598</v>
      </c>
      <c r="K57" s="11">
        <v>-82.688800000000001</v>
      </c>
      <c r="L57" s="11">
        <v>-82.334500000000006</v>
      </c>
      <c r="M57" s="39"/>
    </row>
    <row r="58" spans="2:13">
      <c r="B58" s="37"/>
      <c r="C58" s="12" t="s">
        <v>18</v>
      </c>
      <c r="D58" s="12">
        <v>528000</v>
      </c>
      <c r="E58" s="11">
        <v>16.0901</v>
      </c>
      <c r="F58" s="11">
        <v>16.226400000000002</v>
      </c>
      <c r="G58" s="39"/>
      <c r="I58" s="12" t="s">
        <v>18</v>
      </c>
      <c r="J58" s="12">
        <v>528000</v>
      </c>
      <c r="K58" s="11">
        <v>-82.227599999999995</v>
      </c>
      <c r="L58" s="11">
        <v>-81.781199999999998</v>
      </c>
      <c r="M58" s="39"/>
    </row>
    <row r="60" spans="2:13" ht="15.75" thickBot="1"/>
    <row r="61" spans="2:13" ht="16.5" thickBot="1">
      <c r="B61" s="40" t="s">
        <v>77</v>
      </c>
      <c r="C61" s="41"/>
      <c r="D61" s="41"/>
      <c r="E61" s="41"/>
      <c r="F61" s="41"/>
      <c r="G61" s="41"/>
      <c r="H61" s="41"/>
      <c r="I61" s="41"/>
      <c r="J61" s="41"/>
      <c r="K61" s="41"/>
      <c r="L61" s="41"/>
      <c r="M61" s="42"/>
    </row>
    <row r="62" spans="2:13">
      <c r="B62" s="43" t="s">
        <v>11</v>
      </c>
      <c r="C62" s="45" t="s">
        <v>42</v>
      </c>
      <c r="D62" s="45"/>
      <c r="E62" s="47" t="s">
        <v>19</v>
      </c>
      <c r="F62" s="47"/>
      <c r="G62" s="50" t="s">
        <v>43</v>
      </c>
      <c r="I62" s="43" t="s">
        <v>42</v>
      </c>
      <c r="J62" s="45"/>
      <c r="K62" s="47" t="s">
        <v>20</v>
      </c>
      <c r="L62" s="47"/>
      <c r="M62" s="50" t="s">
        <v>44</v>
      </c>
    </row>
    <row r="63" spans="2:13" ht="15.75" thickBot="1">
      <c r="B63" s="44"/>
      <c r="C63" s="46"/>
      <c r="D63" s="46"/>
      <c r="E63" s="15" t="s">
        <v>12</v>
      </c>
      <c r="F63" s="15" t="s">
        <v>13</v>
      </c>
      <c r="G63" s="51"/>
      <c r="I63" s="44"/>
      <c r="J63" s="46"/>
      <c r="K63" s="15" t="s">
        <v>12</v>
      </c>
      <c r="L63" s="15" t="s">
        <v>13</v>
      </c>
      <c r="M63" s="51"/>
    </row>
    <row r="64" spans="2:13">
      <c r="B64" s="36" t="s">
        <v>14</v>
      </c>
      <c r="C64" s="13" t="s">
        <v>16</v>
      </c>
      <c r="D64" s="13">
        <v>509202</v>
      </c>
      <c r="E64" s="14">
        <v>17.957899999999999</v>
      </c>
      <c r="F64" s="31">
        <v>16.363900000000001</v>
      </c>
      <c r="G64" s="48">
        <f>10*LOG((10^(E64/10)+10^(E65/10)+10^(E66/10)+10^(F64/10)+10^(F65/10)+10^(F66/10))/6)</f>
        <v>17.26897053080183</v>
      </c>
      <c r="I64" s="13" t="s">
        <v>16</v>
      </c>
      <c r="J64" s="13">
        <v>509202</v>
      </c>
      <c r="K64" s="27">
        <v>-85.152600000000007</v>
      </c>
      <c r="L64" s="31">
        <v>-85.325699999999998</v>
      </c>
      <c r="M64" s="48">
        <f>10*LOG(6/((1/10^(K64/10))+(1/10^(K65/10))+(1/10^(K66/10))+(1/10^(L64/10))+(1/10^(L65/10))+(1/10^(L66/10))))</f>
        <v>-85.284741064800059</v>
      </c>
    </row>
    <row r="65" spans="2:13">
      <c r="B65" s="37"/>
      <c r="C65" s="12" t="s">
        <v>17</v>
      </c>
      <c r="D65" s="12">
        <v>518598</v>
      </c>
      <c r="E65" s="11">
        <v>17.8993</v>
      </c>
      <c r="F65" s="32">
        <v>16.6892</v>
      </c>
      <c r="G65" s="49"/>
      <c r="I65" s="12" t="s">
        <v>17</v>
      </c>
      <c r="J65" s="12">
        <v>518598</v>
      </c>
      <c r="K65" s="11">
        <v>-84.873800000000003</v>
      </c>
      <c r="L65" s="32">
        <v>-85.477999999999994</v>
      </c>
      <c r="M65" s="49"/>
    </row>
    <row r="66" spans="2:13">
      <c r="B66" s="37"/>
      <c r="C66" s="12" t="s">
        <v>18</v>
      </c>
      <c r="D66" s="12">
        <v>528000</v>
      </c>
      <c r="E66" s="11">
        <v>18.1206</v>
      </c>
      <c r="F66" s="32">
        <v>16.124500000000001</v>
      </c>
      <c r="G66" s="49"/>
      <c r="I66" s="12" t="s">
        <v>18</v>
      </c>
      <c r="J66" s="12">
        <v>528000</v>
      </c>
      <c r="K66" s="26">
        <v>-85.226299999999995</v>
      </c>
      <c r="L66" s="32">
        <v>-85.613500000000002</v>
      </c>
      <c r="M66" s="49"/>
    </row>
    <row r="68" spans="2:13" ht="15.75" thickBot="1"/>
    <row r="69" spans="2:13" ht="16.5" thickBot="1">
      <c r="B69" s="55" t="s">
        <v>78</v>
      </c>
      <c r="C69" s="56"/>
      <c r="D69" s="56"/>
      <c r="E69" s="56"/>
      <c r="F69" s="56"/>
      <c r="G69" s="56"/>
      <c r="H69" s="53"/>
      <c r="I69" s="56"/>
      <c r="J69" s="56"/>
      <c r="K69" s="56"/>
      <c r="L69" s="56"/>
      <c r="M69" s="57"/>
    </row>
    <row r="70" spans="2:13">
      <c r="B70" s="43" t="s">
        <v>11</v>
      </c>
      <c r="C70" s="45" t="s">
        <v>42</v>
      </c>
      <c r="D70" s="45"/>
      <c r="E70" s="47" t="s">
        <v>19</v>
      </c>
      <c r="F70" s="47"/>
      <c r="G70" s="50" t="s">
        <v>43</v>
      </c>
      <c r="I70" s="43" t="s">
        <v>42</v>
      </c>
      <c r="J70" s="45"/>
      <c r="K70" s="47" t="s">
        <v>20</v>
      </c>
      <c r="L70" s="47"/>
      <c r="M70" s="50" t="s">
        <v>44</v>
      </c>
    </row>
    <row r="71" spans="2:13" ht="15.75" thickBot="1">
      <c r="B71" s="44"/>
      <c r="C71" s="46"/>
      <c r="D71" s="46"/>
      <c r="E71" s="15" t="s">
        <v>12</v>
      </c>
      <c r="F71" s="15" t="s">
        <v>13</v>
      </c>
      <c r="G71" s="51"/>
      <c r="I71" s="44"/>
      <c r="J71" s="46"/>
      <c r="K71" s="15" t="s">
        <v>12</v>
      </c>
      <c r="L71" s="15" t="s">
        <v>13</v>
      </c>
      <c r="M71" s="51"/>
    </row>
    <row r="72" spans="2:13">
      <c r="B72" s="36" t="s">
        <v>14</v>
      </c>
      <c r="C72" s="13" t="s">
        <v>16</v>
      </c>
      <c r="D72" s="28">
        <v>509202</v>
      </c>
      <c r="E72" s="31">
        <v>15.686400000000001</v>
      </c>
      <c r="F72" s="31">
        <v>15.917299999999999</v>
      </c>
      <c r="G72" s="38">
        <f>10*LOG((10^(E72/10)+10^(E73/10)+10^(E74/10)+10^(F72/10)+10^(F73/10)+10^(F74/10))/6)</f>
        <v>16.056417498564155</v>
      </c>
      <c r="I72" s="13" t="s">
        <v>16</v>
      </c>
      <c r="J72" s="28">
        <v>509202</v>
      </c>
      <c r="K72" s="31">
        <v>-82.774199999999993</v>
      </c>
      <c r="L72" s="31">
        <v>-83.449399999999997</v>
      </c>
      <c r="M72" s="38">
        <f>10*LOG(6/((1/10^(K72/10))+(1/10^(K73/10))+(1/10^(K74/10))+(1/10^(L72/10))+(1/10^(L73/10))+(1/10^(L74/10))))</f>
        <v>-83.071760284676543</v>
      </c>
    </row>
    <row r="73" spans="2:13">
      <c r="B73" s="37"/>
      <c r="C73" s="12" t="s">
        <v>17</v>
      </c>
      <c r="D73" s="29">
        <v>518598</v>
      </c>
      <c r="E73" s="32">
        <v>16.446899999999999</v>
      </c>
      <c r="F73" s="32">
        <v>16.215</v>
      </c>
      <c r="G73" s="39"/>
      <c r="I73" s="12" t="s">
        <v>17</v>
      </c>
      <c r="J73" s="29">
        <v>518598</v>
      </c>
      <c r="K73" s="32">
        <v>-83.182400000000001</v>
      </c>
      <c r="L73" s="32">
        <v>-83.352699999999999</v>
      </c>
      <c r="M73" s="39"/>
    </row>
    <row r="74" spans="2:13">
      <c r="B74" s="37"/>
      <c r="C74" s="12" t="s">
        <v>18</v>
      </c>
      <c r="D74" s="29">
        <v>528000</v>
      </c>
      <c r="E74" s="32">
        <v>16.3018</v>
      </c>
      <c r="F74" s="32">
        <v>15.712199999999999</v>
      </c>
      <c r="G74" s="39"/>
      <c r="I74" s="12" t="s">
        <v>18</v>
      </c>
      <c r="J74" s="29">
        <v>528000</v>
      </c>
      <c r="K74" s="32">
        <v>-82.4726</v>
      </c>
      <c r="L74" s="32">
        <v>-83.121899999999997</v>
      </c>
      <c r="M74" s="39"/>
    </row>
    <row r="76" spans="2:13" ht="15.75" thickBot="1"/>
    <row r="77" spans="2:13" ht="16.5" thickBot="1">
      <c r="B77" s="40" t="s">
        <v>79</v>
      </c>
      <c r="C77" s="41"/>
      <c r="D77" s="41"/>
      <c r="E77" s="41"/>
      <c r="F77" s="41"/>
      <c r="G77" s="41"/>
      <c r="H77" s="41"/>
      <c r="I77" s="41"/>
      <c r="J77" s="41"/>
      <c r="K77" s="41"/>
      <c r="L77" s="41"/>
      <c r="M77" s="42"/>
    </row>
    <row r="78" spans="2:13">
      <c r="B78" s="43" t="s">
        <v>11</v>
      </c>
      <c r="C78" s="45" t="s">
        <v>42</v>
      </c>
      <c r="D78" s="45"/>
      <c r="E78" s="47" t="s">
        <v>19</v>
      </c>
      <c r="F78" s="47"/>
      <c r="G78" s="50" t="s">
        <v>43</v>
      </c>
      <c r="I78" s="43" t="s">
        <v>42</v>
      </c>
      <c r="J78" s="45"/>
      <c r="K78" s="47" t="s">
        <v>20</v>
      </c>
      <c r="L78" s="47"/>
      <c r="M78" s="50" t="s">
        <v>44</v>
      </c>
    </row>
    <row r="79" spans="2:13" ht="15.75" thickBot="1">
      <c r="B79" s="44"/>
      <c r="C79" s="46"/>
      <c r="D79" s="46"/>
      <c r="E79" s="15" t="s">
        <v>12</v>
      </c>
      <c r="F79" s="15" t="s">
        <v>13</v>
      </c>
      <c r="G79" s="51"/>
      <c r="I79" s="44"/>
      <c r="J79" s="46"/>
      <c r="K79" s="15" t="s">
        <v>12</v>
      </c>
      <c r="L79" s="15" t="s">
        <v>13</v>
      </c>
      <c r="M79" s="51"/>
    </row>
    <row r="80" spans="2:13">
      <c r="B80" s="36" t="s">
        <v>14</v>
      </c>
      <c r="C80" s="13" t="s">
        <v>16</v>
      </c>
      <c r="D80" s="28">
        <v>509202</v>
      </c>
      <c r="E80" s="33">
        <v>9.2445599999999999</v>
      </c>
      <c r="F80" s="33">
        <v>11.3024</v>
      </c>
      <c r="G80" s="48">
        <f>10*LOG((10^(E80/10)+10^(E81/10)+10^(E82/10)+10^(F80/10)+10^(F81/10)+10^(F82/10))/6)</f>
        <v>10.038893130605524</v>
      </c>
      <c r="I80" s="13" t="s">
        <v>16</v>
      </c>
      <c r="J80" s="28">
        <v>509202</v>
      </c>
      <c r="K80" s="33">
        <v>-83.259399999999999</v>
      </c>
      <c r="L80" s="33">
        <v>-84.008899999999997</v>
      </c>
      <c r="M80" s="48">
        <f>10*LOG(6/((1/10^(K80/10))+(1/10^(K81/10))+(1/10^(K82/10))+(1/10^(L80/10))+(1/10^(L81/10))+(1/10^(L82/10))))</f>
        <v>-83.11055143609515</v>
      </c>
    </row>
    <row r="81" spans="2:13">
      <c r="B81" s="37"/>
      <c r="C81" s="12" t="s">
        <v>17</v>
      </c>
      <c r="D81" s="29">
        <v>518598</v>
      </c>
      <c r="E81" s="34">
        <v>9.3059799999999999</v>
      </c>
      <c r="F81" s="34">
        <v>11.081899999999999</v>
      </c>
      <c r="G81" s="49"/>
      <c r="I81" s="12" t="s">
        <v>17</v>
      </c>
      <c r="J81" s="29">
        <v>518598</v>
      </c>
      <c r="K81" s="34">
        <v>-82.3887</v>
      </c>
      <c r="L81" s="34">
        <v>-83.038399999999996</v>
      </c>
      <c r="M81" s="49"/>
    </row>
    <row r="82" spans="2:13">
      <c r="B82" s="37"/>
      <c r="C82" s="12" t="s">
        <v>18</v>
      </c>
      <c r="D82" s="29">
        <v>528000</v>
      </c>
      <c r="E82" s="34">
        <v>8.7058</v>
      </c>
      <c r="F82" s="34">
        <v>9.9406199999999991</v>
      </c>
      <c r="G82" s="49"/>
      <c r="I82" s="12" t="s">
        <v>18</v>
      </c>
      <c r="J82" s="29">
        <v>528000</v>
      </c>
      <c r="K82" s="34">
        <v>-82.7119</v>
      </c>
      <c r="L82" s="34">
        <v>-83.078500000000005</v>
      </c>
      <c r="M82" s="49"/>
    </row>
    <row r="84" spans="2:13" ht="15.75" thickBot="1"/>
    <row r="85" spans="2:13" ht="16.5" thickBot="1">
      <c r="B85" s="52" t="s">
        <v>80</v>
      </c>
      <c r="C85" s="53"/>
      <c r="D85" s="53"/>
      <c r="E85" s="53"/>
      <c r="F85" s="53"/>
      <c r="G85" s="53"/>
      <c r="H85" s="53"/>
      <c r="I85" s="53"/>
      <c r="J85" s="53"/>
      <c r="K85" s="53"/>
      <c r="L85" s="53"/>
      <c r="M85" s="54"/>
    </row>
    <row r="86" spans="2:13">
      <c r="B86" s="43" t="s">
        <v>11</v>
      </c>
      <c r="C86" s="45" t="s">
        <v>42</v>
      </c>
      <c r="D86" s="45"/>
      <c r="E86" s="47" t="s">
        <v>19</v>
      </c>
      <c r="F86" s="47"/>
      <c r="G86" s="50" t="s">
        <v>43</v>
      </c>
      <c r="I86" s="43" t="s">
        <v>42</v>
      </c>
      <c r="J86" s="45"/>
      <c r="K86" s="47" t="s">
        <v>20</v>
      </c>
      <c r="L86" s="47"/>
      <c r="M86" s="50" t="s">
        <v>44</v>
      </c>
    </row>
    <row r="87" spans="2:13" ht="15.75" thickBot="1">
      <c r="B87" s="44"/>
      <c r="C87" s="46"/>
      <c r="D87" s="46"/>
      <c r="E87" s="15" t="s">
        <v>12</v>
      </c>
      <c r="F87" s="15" t="s">
        <v>13</v>
      </c>
      <c r="G87" s="51"/>
      <c r="I87" s="44"/>
      <c r="J87" s="46"/>
      <c r="K87" s="15" t="s">
        <v>12</v>
      </c>
      <c r="L87" s="15" t="s">
        <v>13</v>
      </c>
      <c r="M87" s="51"/>
    </row>
    <row r="88" spans="2:13">
      <c r="B88" s="36" t="s">
        <v>14</v>
      </c>
      <c r="C88" s="13" t="s">
        <v>16</v>
      </c>
      <c r="D88" s="28">
        <v>509202</v>
      </c>
      <c r="E88" s="33">
        <v>8.8885900000000007</v>
      </c>
      <c r="F88" s="33">
        <v>11.0078</v>
      </c>
      <c r="G88" s="38">
        <f>10*LOG((10^(E88/10)+10^(E89/10)+10^(E90/10)+10^(F88/10)+10^(F89/10)+10^(F90/10))/6)</f>
        <v>10.032916701171397</v>
      </c>
      <c r="I88" s="13" t="s">
        <v>16</v>
      </c>
      <c r="J88" s="28">
        <v>509202</v>
      </c>
      <c r="K88" s="33">
        <v>-83.562799999999996</v>
      </c>
      <c r="L88" s="33">
        <v>-83.746300000000005</v>
      </c>
      <c r="M88" s="38">
        <f>10*LOG(6/((1/10^(K88/10))+(1/10^(K89/10))+(1/10^(K90/10))+(1/10^(L88/10))+(1/10^(L89/10))+(1/10^(L90/10))))</f>
        <v>-83.885286230003615</v>
      </c>
    </row>
    <row r="89" spans="2:13">
      <c r="B89" s="37"/>
      <c r="C89" s="12" t="s">
        <v>17</v>
      </c>
      <c r="D89" s="29">
        <v>518598</v>
      </c>
      <c r="E89" s="34">
        <v>9.2778500000000008</v>
      </c>
      <c r="F89" s="34">
        <v>11.100099999999999</v>
      </c>
      <c r="G89" s="39"/>
      <c r="I89" s="12" t="s">
        <v>17</v>
      </c>
      <c r="J89" s="29">
        <v>518598</v>
      </c>
      <c r="K89" s="34">
        <v>-83.796099999999996</v>
      </c>
      <c r="L89" s="34">
        <v>-84.413200000000003</v>
      </c>
      <c r="M89" s="39"/>
    </row>
    <row r="90" spans="2:13">
      <c r="B90" s="37"/>
      <c r="C90" s="12" t="s">
        <v>18</v>
      </c>
      <c r="D90" s="29">
        <v>528000</v>
      </c>
      <c r="E90" s="34">
        <v>7.8034400000000002</v>
      </c>
      <c r="F90" s="34">
        <v>11.045299999999999</v>
      </c>
      <c r="G90" s="39"/>
      <c r="I90" s="12" t="s">
        <v>18</v>
      </c>
      <c r="J90" s="29">
        <v>528000</v>
      </c>
      <c r="K90" s="34">
        <v>-83.623000000000005</v>
      </c>
      <c r="L90" s="34">
        <v>-84.108500000000006</v>
      </c>
      <c r="M90" s="39"/>
    </row>
    <row r="92" spans="2:13" ht="15.75" thickBot="1"/>
    <row r="93" spans="2:13" ht="16.5" thickBot="1">
      <c r="B93" s="40" t="s">
        <v>81</v>
      </c>
      <c r="C93" s="41"/>
      <c r="D93" s="41"/>
      <c r="E93" s="41"/>
      <c r="F93" s="41"/>
      <c r="G93" s="41"/>
      <c r="H93" s="41"/>
      <c r="I93" s="41"/>
      <c r="J93" s="41"/>
      <c r="K93" s="41"/>
      <c r="L93" s="41"/>
      <c r="M93" s="42"/>
    </row>
    <row r="94" spans="2:13">
      <c r="B94" s="43" t="s">
        <v>11</v>
      </c>
      <c r="C94" s="45" t="s">
        <v>42</v>
      </c>
      <c r="D94" s="45"/>
      <c r="E94" s="47" t="s">
        <v>19</v>
      </c>
      <c r="F94" s="47"/>
      <c r="G94" s="50" t="s">
        <v>43</v>
      </c>
      <c r="I94" s="43" t="s">
        <v>42</v>
      </c>
      <c r="J94" s="45"/>
      <c r="K94" s="47" t="s">
        <v>20</v>
      </c>
      <c r="L94" s="47"/>
      <c r="M94" s="50" t="s">
        <v>44</v>
      </c>
    </row>
    <row r="95" spans="2:13" ht="15.75" thickBot="1">
      <c r="B95" s="44"/>
      <c r="C95" s="46"/>
      <c r="D95" s="46"/>
      <c r="E95" s="15" t="s">
        <v>12</v>
      </c>
      <c r="F95" s="15" t="s">
        <v>13</v>
      </c>
      <c r="G95" s="51"/>
      <c r="I95" s="44"/>
      <c r="J95" s="46"/>
      <c r="K95" s="15" t="s">
        <v>12</v>
      </c>
      <c r="L95" s="15" t="s">
        <v>13</v>
      </c>
      <c r="M95" s="51"/>
    </row>
    <row r="96" spans="2:13">
      <c r="B96" s="36" t="s">
        <v>14</v>
      </c>
      <c r="C96" s="13" t="s">
        <v>16</v>
      </c>
      <c r="D96" s="28">
        <v>509202</v>
      </c>
      <c r="E96" s="31">
        <v>18.717300000000002</v>
      </c>
      <c r="F96" s="31">
        <v>18.799199999999999</v>
      </c>
      <c r="G96" s="48">
        <f>10*LOG((10^(E96/10)+10^(E97/10)+10^(E98/10)+10^(F96/10)+10^(F97/10)+10^(F98/10))/6)</f>
        <v>18.199257593758553</v>
      </c>
      <c r="I96" s="13" t="s">
        <v>16</v>
      </c>
      <c r="J96" s="28">
        <v>509202</v>
      </c>
      <c r="K96" s="31">
        <v>-84.035600000000002</v>
      </c>
      <c r="L96" s="31">
        <v>-83.424899999999994</v>
      </c>
      <c r="M96" s="48">
        <f>10*LOG(6/((1/10^(K96/10))+(1/10^(K97/10))+(1/10^(K98/10))+(1/10^(L96/10))+(1/10^(L97/10))+(1/10^(L98/10))))</f>
        <v>-83.379921318441731</v>
      </c>
    </row>
    <row r="97" spans="2:13">
      <c r="B97" s="37"/>
      <c r="C97" s="12" t="s">
        <v>17</v>
      </c>
      <c r="D97" s="29">
        <v>518598</v>
      </c>
      <c r="E97" s="32">
        <v>18.251799999999999</v>
      </c>
      <c r="F97" s="32">
        <v>18.297599999999999</v>
      </c>
      <c r="G97" s="49"/>
      <c r="I97" s="12" t="s">
        <v>17</v>
      </c>
      <c r="J97" s="29">
        <v>518598</v>
      </c>
      <c r="K97" s="32">
        <v>-83.661699999999996</v>
      </c>
      <c r="L97" s="32">
        <v>-83.076300000000003</v>
      </c>
      <c r="M97" s="49"/>
    </row>
    <row r="98" spans="2:13">
      <c r="B98" s="37"/>
      <c r="C98" s="12" t="s">
        <v>18</v>
      </c>
      <c r="D98" s="29">
        <v>528000</v>
      </c>
      <c r="E98" s="32">
        <v>17.507000000000001</v>
      </c>
      <c r="F98" s="32">
        <v>17.428799999999999</v>
      </c>
      <c r="G98" s="49"/>
      <c r="I98" s="12" t="s">
        <v>18</v>
      </c>
      <c r="J98" s="29">
        <v>528000</v>
      </c>
      <c r="K98" s="32">
        <v>-83.173500000000004</v>
      </c>
      <c r="L98" s="32">
        <v>-82.792699999999996</v>
      </c>
      <c r="M98" s="49"/>
    </row>
    <row r="99" spans="2:13">
      <c r="B99" s="37" t="s">
        <v>15</v>
      </c>
      <c r="C99" s="12" t="s">
        <v>16</v>
      </c>
      <c r="D99" s="29">
        <v>623334</v>
      </c>
      <c r="E99" s="32">
        <v>15.8507</v>
      </c>
      <c r="F99" s="32">
        <v>16.1007</v>
      </c>
      <c r="G99" s="48">
        <f>10*LOG((10^(E99/10)+10^(E100/10)+10^(E101/10)+10^(F99/10)+10^(F100/10)+10^(F101/10))/6)</f>
        <v>14.909793175161262</v>
      </c>
      <c r="I99" s="12" t="s">
        <v>16</v>
      </c>
      <c r="J99" s="29">
        <v>623334</v>
      </c>
      <c r="K99" s="32">
        <v>-83.561499999999995</v>
      </c>
      <c r="L99" s="32">
        <v>-83.906499999999994</v>
      </c>
      <c r="M99" s="48">
        <f>10*LOG(6/((1/10^(K99/10))+(1/10^(K100/10))+(1/10^(K101/10))+(1/10^(L99/10))+(1/10^(L100/10))+(1/10^(L101/10))))</f>
        <v>-83.489121165806552</v>
      </c>
    </row>
    <row r="100" spans="2:13">
      <c r="B100" s="37"/>
      <c r="C100" s="12" t="s">
        <v>17</v>
      </c>
      <c r="D100" s="29">
        <v>636666</v>
      </c>
      <c r="E100" s="32">
        <v>14.160299999999999</v>
      </c>
      <c r="F100" s="32">
        <v>14.8172</v>
      </c>
      <c r="G100" s="49"/>
      <c r="I100" s="12" t="s">
        <v>17</v>
      </c>
      <c r="J100" s="29">
        <v>636666</v>
      </c>
      <c r="K100" s="32">
        <v>-83.472700000000003</v>
      </c>
      <c r="L100" s="32">
        <v>-83.398899999999998</v>
      </c>
      <c r="M100" s="49"/>
    </row>
    <row r="101" spans="2:13">
      <c r="B101" s="37"/>
      <c r="C101" s="12" t="s">
        <v>18</v>
      </c>
      <c r="D101" s="29">
        <v>650000</v>
      </c>
      <c r="E101" s="32">
        <v>14.3172</v>
      </c>
      <c r="F101" s="32">
        <v>13.658899999999999</v>
      </c>
      <c r="G101" s="49"/>
      <c r="I101" s="12" t="s">
        <v>18</v>
      </c>
      <c r="J101" s="29">
        <v>650000</v>
      </c>
      <c r="K101" s="32">
        <v>-83.3</v>
      </c>
      <c r="L101" s="32">
        <v>-83.263000000000005</v>
      </c>
      <c r="M101" s="49"/>
    </row>
    <row r="103" spans="2:13" ht="15.75" thickBot="1"/>
    <row r="104" spans="2:13" ht="16.5" thickBot="1">
      <c r="B104" s="40" t="s">
        <v>82</v>
      </c>
      <c r="C104" s="41"/>
      <c r="D104" s="41"/>
      <c r="E104" s="41"/>
      <c r="F104" s="41"/>
      <c r="G104" s="41"/>
      <c r="H104" s="41"/>
      <c r="I104" s="41"/>
      <c r="J104" s="41"/>
      <c r="K104" s="41"/>
      <c r="L104" s="41"/>
      <c r="M104" s="42"/>
    </row>
    <row r="105" spans="2:13">
      <c r="B105" s="43" t="s">
        <v>11</v>
      </c>
      <c r="C105" s="45" t="s">
        <v>42</v>
      </c>
      <c r="D105" s="45"/>
      <c r="E105" s="47" t="s">
        <v>19</v>
      </c>
      <c r="F105" s="47"/>
      <c r="G105" s="45" t="s">
        <v>43</v>
      </c>
      <c r="I105" s="45" t="s">
        <v>42</v>
      </c>
      <c r="J105" s="45"/>
      <c r="K105" s="47" t="s">
        <v>20</v>
      </c>
      <c r="L105" s="47"/>
      <c r="M105" s="45" t="s">
        <v>44</v>
      </c>
    </row>
    <row r="106" spans="2:13" ht="15.75" thickBot="1">
      <c r="B106" s="44"/>
      <c r="C106" s="46"/>
      <c r="D106" s="46"/>
      <c r="E106" s="15" t="s">
        <v>12</v>
      </c>
      <c r="F106" s="15" t="s">
        <v>13</v>
      </c>
      <c r="G106" s="46"/>
      <c r="I106" s="46"/>
      <c r="J106" s="46"/>
      <c r="K106" s="15" t="s">
        <v>12</v>
      </c>
      <c r="L106" s="15" t="s">
        <v>13</v>
      </c>
      <c r="M106" s="46"/>
    </row>
    <row r="107" spans="2:13">
      <c r="B107" s="36" t="s">
        <v>14</v>
      </c>
      <c r="C107" s="13" t="s">
        <v>16</v>
      </c>
      <c r="D107" s="13">
        <v>509202</v>
      </c>
      <c r="E107" s="14">
        <v>14.151999999999999</v>
      </c>
      <c r="F107" s="14">
        <v>13.9</v>
      </c>
      <c r="G107" s="38">
        <f>10*LOG((10^(E107/10)+10^(E108/10)+10^(E109/10)+10^(F107/10)+10^(F108/10)+10^(F109/10))/6)</f>
        <v>13.5028265664671</v>
      </c>
      <c r="I107" s="13" t="s">
        <v>16</v>
      </c>
      <c r="J107" s="13">
        <v>509202</v>
      </c>
      <c r="K107" s="14">
        <v>-83.1</v>
      </c>
      <c r="L107" s="14">
        <v>-82.5</v>
      </c>
      <c r="M107" s="38">
        <f>10*LOG(6/((1/10^(K107/10))+(1/10^(K108/10))+(1/10^(K109/10))+(1/10^(L107/10))+(1/10^(L108/10))+(1/10^(L109/10))))</f>
        <v>-83.246371986474387</v>
      </c>
    </row>
    <row r="108" spans="2:13">
      <c r="B108" s="37"/>
      <c r="C108" s="12" t="s">
        <v>17</v>
      </c>
      <c r="D108" s="12">
        <v>518598</v>
      </c>
      <c r="E108" s="11">
        <v>13.83</v>
      </c>
      <c r="F108" s="11">
        <v>13.7</v>
      </c>
      <c r="G108" s="39"/>
      <c r="I108" s="12" t="s">
        <v>17</v>
      </c>
      <c r="J108" s="12">
        <v>518598</v>
      </c>
      <c r="K108" s="11">
        <v>-83.5</v>
      </c>
      <c r="L108" s="11">
        <v>-83.548299999999998</v>
      </c>
      <c r="M108" s="39"/>
    </row>
    <row r="109" spans="2:13">
      <c r="B109" s="37"/>
      <c r="C109" s="12" t="s">
        <v>18</v>
      </c>
      <c r="D109" s="12">
        <v>528000</v>
      </c>
      <c r="E109" s="11">
        <v>12.43</v>
      </c>
      <c r="F109" s="11">
        <v>12.7311</v>
      </c>
      <c r="G109" s="39"/>
      <c r="I109" s="12" t="s">
        <v>18</v>
      </c>
      <c r="J109" s="12">
        <v>528000</v>
      </c>
      <c r="K109" s="11">
        <v>-83.443700000000007</v>
      </c>
      <c r="L109" s="11">
        <v>-83.3</v>
      </c>
      <c r="M109" s="39"/>
    </row>
    <row r="110" spans="2:13">
      <c r="B110" s="37" t="s">
        <v>15</v>
      </c>
      <c r="C110" s="12" t="s">
        <v>16</v>
      </c>
      <c r="D110" s="12">
        <v>623334</v>
      </c>
      <c r="E110" s="11">
        <v>14.1549</v>
      </c>
      <c r="F110" s="11">
        <v>14.463800000000001</v>
      </c>
      <c r="G110" s="38">
        <f>10*LOG((10^(E110/10)+10^(E111/10)+10^(E112/10)+10^(F110/10)+10^(F111/10)+10^(F112/10))/6)</f>
        <v>13.890107186538422</v>
      </c>
      <c r="I110" s="12" t="s">
        <v>16</v>
      </c>
      <c r="J110" s="12">
        <v>623334</v>
      </c>
      <c r="K110" s="11">
        <v>-82.303299999999993</v>
      </c>
      <c r="L110" s="11">
        <v>-83.116600000000005</v>
      </c>
      <c r="M110" s="38">
        <f>10*LOG(6/((1/10^(K110/10))+(1/10^(K111/10))+(1/10^(K112/10))+(1/10^(L110/10))+(1/10^(L111/10))+(1/10^(L112/10))))</f>
        <v>-83.816141473776355</v>
      </c>
    </row>
    <row r="111" spans="2:13">
      <c r="B111" s="37"/>
      <c r="C111" s="12" t="s">
        <v>17</v>
      </c>
      <c r="D111" s="12">
        <v>636666</v>
      </c>
      <c r="E111" s="11">
        <v>14.2</v>
      </c>
      <c r="F111" s="11">
        <v>13.4</v>
      </c>
      <c r="G111" s="39"/>
      <c r="I111" s="12" t="s">
        <v>17</v>
      </c>
      <c r="J111" s="12">
        <v>636666</v>
      </c>
      <c r="K111" s="11">
        <v>-84.2</v>
      </c>
      <c r="L111" s="11">
        <v>-84.607399999999998</v>
      </c>
      <c r="M111" s="39"/>
    </row>
    <row r="112" spans="2:13" s="20" customFormat="1">
      <c r="B112" s="37"/>
      <c r="C112" s="19" t="s">
        <v>18</v>
      </c>
      <c r="D112" s="29">
        <v>650000</v>
      </c>
      <c r="E112" s="30">
        <v>13.6</v>
      </c>
      <c r="F112" s="30">
        <v>13.4</v>
      </c>
      <c r="G112" s="39"/>
      <c r="I112" s="19" t="s">
        <v>18</v>
      </c>
      <c r="J112" s="29">
        <v>650000</v>
      </c>
      <c r="K112" s="11">
        <v>-83.516000000000005</v>
      </c>
      <c r="L112" s="11">
        <v>-84.670599999999993</v>
      </c>
      <c r="M112" s="39"/>
    </row>
    <row r="113" spans="2:13" s="20" customFormat="1">
      <c r="B113" s="21"/>
      <c r="C113" s="22"/>
      <c r="D113" s="22"/>
      <c r="E113" s="23"/>
      <c r="F113" s="23"/>
      <c r="G113" s="24"/>
      <c r="I113" s="22"/>
      <c r="J113" s="22"/>
      <c r="K113" s="23"/>
      <c r="L113" s="23"/>
      <c r="M113" s="24"/>
    </row>
    <row r="114" spans="2:13" s="20" customFormat="1" ht="15.75" thickBot="1">
      <c r="B114" s="21"/>
      <c r="C114" s="22"/>
      <c r="D114" s="22"/>
      <c r="E114" s="23"/>
      <c r="F114" s="23"/>
      <c r="G114" s="24"/>
      <c r="I114" s="22"/>
      <c r="J114" s="22"/>
      <c r="K114" s="23"/>
      <c r="L114" s="23"/>
      <c r="M114" s="24"/>
    </row>
    <row r="115" spans="2:13" ht="16.5" thickBot="1">
      <c r="B115" s="40" t="s">
        <v>83</v>
      </c>
      <c r="C115" s="41"/>
      <c r="D115" s="41"/>
      <c r="E115" s="41"/>
      <c r="F115" s="41"/>
      <c r="G115" s="41"/>
      <c r="H115" s="41"/>
      <c r="I115" s="41"/>
      <c r="J115" s="41"/>
      <c r="K115" s="41"/>
      <c r="L115" s="41"/>
      <c r="M115" s="42"/>
    </row>
    <row r="116" spans="2:13">
      <c r="B116" s="43" t="s">
        <v>11</v>
      </c>
      <c r="C116" s="45" t="s">
        <v>42</v>
      </c>
      <c r="D116" s="45"/>
      <c r="E116" s="47" t="s">
        <v>19</v>
      </c>
      <c r="F116" s="47"/>
      <c r="G116" s="45" t="s">
        <v>43</v>
      </c>
      <c r="I116" s="45" t="s">
        <v>42</v>
      </c>
      <c r="J116" s="45"/>
      <c r="K116" s="47" t="s">
        <v>20</v>
      </c>
      <c r="L116" s="47"/>
      <c r="M116" s="45" t="s">
        <v>44</v>
      </c>
    </row>
    <row r="117" spans="2:13" ht="15.75" thickBot="1">
      <c r="B117" s="44"/>
      <c r="C117" s="46"/>
      <c r="D117" s="46"/>
      <c r="E117" s="15" t="s">
        <v>12</v>
      </c>
      <c r="F117" s="15" t="s">
        <v>13</v>
      </c>
      <c r="G117" s="46"/>
      <c r="I117" s="46"/>
      <c r="J117" s="46"/>
      <c r="K117" s="15" t="s">
        <v>12</v>
      </c>
      <c r="L117" s="15" t="s">
        <v>13</v>
      </c>
      <c r="M117" s="46"/>
    </row>
    <row r="118" spans="2:13">
      <c r="B118" s="36" t="s">
        <v>14</v>
      </c>
      <c r="C118" s="13" t="s">
        <v>16</v>
      </c>
      <c r="D118" s="13">
        <v>509202</v>
      </c>
      <c r="E118" s="14">
        <v>14.0273</v>
      </c>
      <c r="F118" s="14">
        <v>13.6715</v>
      </c>
      <c r="G118" s="38">
        <f>10*LOG((10^(E118/10)+10^(E119/10)+10^(E120/10)+10^(F118/10)+10^(F119/10)+10^(F120/10))/6)</f>
        <v>14.68550139604724</v>
      </c>
      <c r="I118" s="13" t="s">
        <v>16</v>
      </c>
      <c r="J118" s="13">
        <v>509202</v>
      </c>
      <c r="K118" s="14">
        <v>-84.3</v>
      </c>
      <c r="L118" s="14">
        <v>-84.1</v>
      </c>
      <c r="M118" s="38">
        <f>10*LOG(6/((1/10^(K118/10))+(1/10^(K119/10))+(1/10^(K120/10))+(1/10^(L118/10))+(1/10^(L119/10))+(1/10^(L120/10))))</f>
        <v>-85.089531824245327</v>
      </c>
    </row>
    <row r="119" spans="2:13">
      <c r="B119" s="37"/>
      <c r="C119" s="12" t="s">
        <v>17</v>
      </c>
      <c r="D119" s="12">
        <v>518598</v>
      </c>
      <c r="E119" s="11">
        <v>15.3</v>
      </c>
      <c r="F119" s="11">
        <v>15.1501</v>
      </c>
      <c r="G119" s="39"/>
      <c r="I119" s="12" t="s">
        <v>17</v>
      </c>
      <c r="J119" s="12">
        <v>518598</v>
      </c>
      <c r="K119" s="11">
        <v>-85.468999999999994</v>
      </c>
      <c r="L119" s="11">
        <v>-85.5</v>
      </c>
      <c r="M119" s="39"/>
    </row>
    <row r="120" spans="2:13">
      <c r="B120" s="37"/>
      <c r="C120" s="12" t="s">
        <v>18</v>
      </c>
      <c r="D120" s="12">
        <v>528000</v>
      </c>
      <c r="E120" s="11">
        <v>15.2</v>
      </c>
      <c r="F120" s="11">
        <v>14.5</v>
      </c>
      <c r="G120" s="39"/>
      <c r="I120" s="12" t="s">
        <v>18</v>
      </c>
      <c r="J120" s="12">
        <v>528000</v>
      </c>
      <c r="K120" s="11">
        <v>-85.5929</v>
      </c>
      <c r="L120" s="11">
        <v>-85.328900000000004</v>
      </c>
      <c r="M120" s="39"/>
    </row>
    <row r="121" spans="2:13">
      <c r="B121" s="37" t="s">
        <v>15</v>
      </c>
      <c r="C121" s="12" t="s">
        <v>16</v>
      </c>
      <c r="D121" s="12">
        <v>623334</v>
      </c>
      <c r="E121" s="11">
        <v>13.074</v>
      </c>
      <c r="F121" s="11">
        <v>12.3</v>
      </c>
      <c r="G121" s="38">
        <f>10*LOG((10^(E121/10)+10^(E122/10)+10^(E123/10)+10^(F121/10)+10^(F122/10)+10^(F123/10))/6)</f>
        <v>13.780978025140465</v>
      </c>
      <c r="I121" s="12" t="s">
        <v>16</v>
      </c>
      <c r="J121" s="12">
        <v>623334</v>
      </c>
      <c r="K121" s="11">
        <v>-84.9</v>
      </c>
      <c r="L121" s="11">
        <v>-85.160899999999998</v>
      </c>
      <c r="M121" s="38">
        <f>10*LOG(6/((1/10^(K121/10))+(1/10^(K122/10))+(1/10^(K123/10))+(1/10^(L121/10))+(1/10^(L122/10))+(1/10^(L123/10))))</f>
        <v>-85.177101347760399</v>
      </c>
    </row>
    <row r="122" spans="2:13">
      <c r="B122" s="37"/>
      <c r="C122" s="12" t="s">
        <v>17</v>
      </c>
      <c r="D122" s="12">
        <v>636666</v>
      </c>
      <c r="E122" s="11">
        <v>15.053800000000001</v>
      </c>
      <c r="F122" s="11">
        <v>13.9</v>
      </c>
      <c r="G122" s="39"/>
      <c r="I122" s="12" t="s">
        <v>17</v>
      </c>
      <c r="J122" s="12">
        <v>636666</v>
      </c>
      <c r="K122" s="11">
        <v>-85.9</v>
      </c>
      <c r="L122" s="11">
        <v>-85.966200000000001</v>
      </c>
      <c r="M122" s="39"/>
    </row>
    <row r="123" spans="2:13">
      <c r="B123" s="37"/>
      <c r="C123" s="12" t="s">
        <v>18</v>
      </c>
      <c r="D123" s="12">
        <v>650000</v>
      </c>
      <c r="E123" s="11">
        <v>14.6</v>
      </c>
      <c r="F123" s="11">
        <v>13.1426</v>
      </c>
      <c r="G123" s="39"/>
      <c r="I123" s="12" t="s">
        <v>18</v>
      </c>
      <c r="J123" s="12">
        <v>650000</v>
      </c>
      <c r="K123" s="11">
        <v>-84.351500000000001</v>
      </c>
      <c r="L123" s="11">
        <v>-84.513499999999993</v>
      </c>
      <c r="M123" s="39"/>
    </row>
  </sheetData>
  <mergeCells count="166">
    <mergeCell ref="B2:M2"/>
    <mergeCell ref="B32:B34"/>
    <mergeCell ref="G32:G34"/>
    <mergeCell ref="M32:M34"/>
    <mergeCell ref="B26:M26"/>
    <mergeCell ref="B27:B28"/>
    <mergeCell ref="C27:D28"/>
    <mergeCell ref="E27:F27"/>
    <mergeCell ref="G27:G28"/>
    <mergeCell ref="I27:J28"/>
    <mergeCell ref="K27:L27"/>
    <mergeCell ref="M27:M28"/>
    <mergeCell ref="B29:B31"/>
    <mergeCell ref="G29:G31"/>
    <mergeCell ref="M29:M31"/>
    <mergeCell ref="G5:G7"/>
    <mergeCell ref="M5:M7"/>
    <mergeCell ref="B5:B7"/>
    <mergeCell ref="B3:B4"/>
    <mergeCell ref="C3:D4"/>
    <mergeCell ref="E3:F3"/>
    <mergeCell ref="G3:G4"/>
    <mergeCell ref="I3:J4"/>
    <mergeCell ref="K3:L3"/>
    <mergeCell ref="M3:M4"/>
    <mergeCell ref="B48:B50"/>
    <mergeCell ref="G48:G50"/>
    <mergeCell ref="M48:M50"/>
    <mergeCell ref="B45:M45"/>
    <mergeCell ref="B46:B47"/>
    <mergeCell ref="C46:D47"/>
    <mergeCell ref="E46:F46"/>
    <mergeCell ref="G46:G47"/>
    <mergeCell ref="I46:J47"/>
    <mergeCell ref="K46:L46"/>
    <mergeCell ref="M46:M47"/>
    <mergeCell ref="B40:B42"/>
    <mergeCell ref="G40:G42"/>
    <mergeCell ref="M40:M42"/>
    <mergeCell ref="B37:M37"/>
    <mergeCell ref="B38:B39"/>
    <mergeCell ref="C38:D39"/>
    <mergeCell ref="E38:F38"/>
    <mergeCell ref="G38:G39"/>
    <mergeCell ref="I38:J39"/>
    <mergeCell ref="K38:L38"/>
    <mergeCell ref="M38:M39"/>
    <mergeCell ref="B10:M10"/>
    <mergeCell ref="B56:B58"/>
    <mergeCell ref="G56:G58"/>
    <mergeCell ref="M56:M58"/>
    <mergeCell ref="B53:M53"/>
    <mergeCell ref="B54:B55"/>
    <mergeCell ref="C54:D55"/>
    <mergeCell ref="E54:F54"/>
    <mergeCell ref="G54:G55"/>
    <mergeCell ref="I54:J55"/>
    <mergeCell ref="K54:L54"/>
    <mergeCell ref="M54:M55"/>
    <mergeCell ref="B64:B66"/>
    <mergeCell ref="G64:G66"/>
    <mergeCell ref="M64:M66"/>
    <mergeCell ref="B61:M61"/>
    <mergeCell ref="B62:B63"/>
    <mergeCell ref="C62:D63"/>
    <mergeCell ref="E62:F62"/>
    <mergeCell ref="G62:G63"/>
    <mergeCell ref="I62:J63"/>
    <mergeCell ref="K62:L62"/>
    <mergeCell ref="M62:M63"/>
    <mergeCell ref="B72:B74"/>
    <mergeCell ref="G72:G74"/>
    <mergeCell ref="M72:M74"/>
    <mergeCell ref="B69:M69"/>
    <mergeCell ref="B70:B71"/>
    <mergeCell ref="C70:D71"/>
    <mergeCell ref="E70:F70"/>
    <mergeCell ref="G70:G71"/>
    <mergeCell ref="I70:J71"/>
    <mergeCell ref="K70:L70"/>
    <mergeCell ref="M70:M71"/>
    <mergeCell ref="B80:B82"/>
    <mergeCell ref="G80:G82"/>
    <mergeCell ref="M80:M82"/>
    <mergeCell ref="B77:M77"/>
    <mergeCell ref="B78:B79"/>
    <mergeCell ref="C78:D79"/>
    <mergeCell ref="E78:F78"/>
    <mergeCell ref="G78:G79"/>
    <mergeCell ref="I78:J79"/>
    <mergeCell ref="K78:L78"/>
    <mergeCell ref="M78:M79"/>
    <mergeCell ref="B88:B90"/>
    <mergeCell ref="G88:G90"/>
    <mergeCell ref="M88:M90"/>
    <mergeCell ref="B85:M85"/>
    <mergeCell ref="B86:B87"/>
    <mergeCell ref="C86:D87"/>
    <mergeCell ref="E86:F86"/>
    <mergeCell ref="G86:G87"/>
    <mergeCell ref="I86:J87"/>
    <mergeCell ref="K86:L86"/>
    <mergeCell ref="M86:M87"/>
    <mergeCell ref="B96:B98"/>
    <mergeCell ref="G96:G98"/>
    <mergeCell ref="M96:M98"/>
    <mergeCell ref="B99:B101"/>
    <mergeCell ref="G99:G101"/>
    <mergeCell ref="M99:M101"/>
    <mergeCell ref="B93:M93"/>
    <mergeCell ref="B94:B95"/>
    <mergeCell ref="C94:D95"/>
    <mergeCell ref="E94:F94"/>
    <mergeCell ref="G94:G95"/>
    <mergeCell ref="I94:J95"/>
    <mergeCell ref="K94:L94"/>
    <mergeCell ref="M94:M95"/>
    <mergeCell ref="B107:B109"/>
    <mergeCell ref="G107:G109"/>
    <mergeCell ref="M107:M109"/>
    <mergeCell ref="B110:B112"/>
    <mergeCell ref="G110:G112"/>
    <mergeCell ref="M110:M112"/>
    <mergeCell ref="B104:M104"/>
    <mergeCell ref="B105:B106"/>
    <mergeCell ref="C105:D106"/>
    <mergeCell ref="E105:F105"/>
    <mergeCell ref="G105:G106"/>
    <mergeCell ref="I105:J106"/>
    <mergeCell ref="K105:L105"/>
    <mergeCell ref="M105:M106"/>
    <mergeCell ref="B121:B123"/>
    <mergeCell ref="G121:G123"/>
    <mergeCell ref="M121:M123"/>
    <mergeCell ref="B115:M115"/>
    <mergeCell ref="B116:B117"/>
    <mergeCell ref="C116:D117"/>
    <mergeCell ref="E116:F116"/>
    <mergeCell ref="G116:G117"/>
    <mergeCell ref="I116:J117"/>
    <mergeCell ref="K116:L116"/>
    <mergeCell ref="M116:M117"/>
    <mergeCell ref="B118:B120"/>
    <mergeCell ref="G118:G120"/>
    <mergeCell ref="M118:M120"/>
    <mergeCell ref="B11:B12"/>
    <mergeCell ref="C11:D12"/>
    <mergeCell ref="E11:F11"/>
    <mergeCell ref="G11:G12"/>
    <mergeCell ref="I11:J12"/>
    <mergeCell ref="K11:L11"/>
    <mergeCell ref="M11:M12"/>
    <mergeCell ref="B13:B15"/>
    <mergeCell ref="G13:G15"/>
    <mergeCell ref="M13:M15"/>
    <mergeCell ref="B21:B23"/>
    <mergeCell ref="G21:G23"/>
    <mergeCell ref="M21:M23"/>
    <mergeCell ref="B18:M18"/>
    <mergeCell ref="B19:B20"/>
    <mergeCell ref="C19:D20"/>
    <mergeCell ref="E19:F19"/>
    <mergeCell ref="G19:G20"/>
    <mergeCell ref="I19:J20"/>
    <mergeCell ref="K19:L19"/>
    <mergeCell ref="M19:M20"/>
  </mergeCells>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9246" r:id="rId4">
          <objectPr defaultSize="0" autoPict="0" r:id="rId5">
            <anchor moveWithCells="1">
              <from>
                <xdr:col>14</xdr:col>
                <xdr:colOff>276225</xdr:colOff>
                <xdr:row>3</xdr:row>
                <xdr:rowOff>38100</xdr:rowOff>
              </from>
              <to>
                <xdr:col>23</xdr:col>
                <xdr:colOff>485775</xdr:colOff>
                <xdr:row>6</xdr:row>
                <xdr:rowOff>47625</xdr:rowOff>
              </to>
            </anchor>
          </objectPr>
        </oleObject>
      </mc:Choice>
      <mc:Fallback>
        <oleObject progId="Equation.DSMT4" shapeId="9246" r:id="rId4"/>
      </mc:Fallback>
    </mc:AlternateContent>
    <mc:AlternateContent xmlns:mc="http://schemas.openxmlformats.org/markup-compatibility/2006">
      <mc:Choice Requires="x14">
        <oleObject progId="Equation.DSMT4" shapeId="9247" r:id="rId6">
          <objectPr defaultSize="0" autoPict="0" r:id="rId7">
            <anchor moveWithCells="1">
              <from>
                <xdr:col>14</xdr:col>
                <xdr:colOff>295275</xdr:colOff>
                <xdr:row>7</xdr:row>
                <xdr:rowOff>0</xdr:rowOff>
              </from>
              <to>
                <xdr:col>23</xdr:col>
                <xdr:colOff>495300</xdr:colOff>
                <xdr:row>9</xdr:row>
                <xdr:rowOff>47625</xdr:rowOff>
              </to>
            </anchor>
          </objectPr>
        </oleObject>
      </mc:Choice>
      <mc:Fallback>
        <oleObject progId="Equation.DSMT4" shapeId="9247"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74"/>
  <sheetViews>
    <sheetView zoomScaleNormal="100" workbookViewId="0"/>
  </sheetViews>
  <sheetFormatPr defaultColWidth="8.85546875" defaultRowHeight="15"/>
  <cols>
    <col min="1" max="1" width="5.7109375" customWidth="1"/>
    <col min="7" max="7" width="16" customWidth="1"/>
    <col min="13" max="13" width="16.85546875" customWidth="1"/>
  </cols>
  <sheetData>
    <row r="1" spans="2:13" ht="15.75" thickBot="1"/>
    <row r="2" spans="2:13" ht="16.350000000000001" customHeight="1" thickBot="1">
      <c r="B2" s="40" t="s">
        <v>85</v>
      </c>
      <c r="C2" s="41"/>
      <c r="D2" s="41"/>
      <c r="E2" s="41"/>
      <c r="F2" s="41"/>
      <c r="G2" s="41"/>
      <c r="H2" s="41"/>
      <c r="I2" s="41"/>
      <c r="J2" s="41"/>
      <c r="K2" s="41"/>
      <c r="L2" s="41"/>
      <c r="M2" s="42"/>
    </row>
    <row r="3" spans="2:13" ht="15" customHeight="1">
      <c r="B3" s="43" t="s">
        <v>11</v>
      </c>
      <c r="C3" s="45" t="s">
        <v>42</v>
      </c>
      <c r="D3" s="45"/>
      <c r="E3" s="47" t="s">
        <v>19</v>
      </c>
      <c r="F3" s="47"/>
      <c r="G3" s="50" t="s">
        <v>43</v>
      </c>
      <c r="I3" s="43" t="s">
        <v>42</v>
      </c>
      <c r="J3" s="45"/>
      <c r="K3" s="47" t="s">
        <v>20</v>
      </c>
      <c r="L3" s="47"/>
      <c r="M3" s="50" t="s">
        <v>44</v>
      </c>
    </row>
    <row r="4" spans="2:13" ht="15.75" thickBot="1">
      <c r="B4" s="44"/>
      <c r="C4" s="46"/>
      <c r="D4" s="46"/>
      <c r="E4" s="15" t="s">
        <v>12</v>
      </c>
      <c r="F4" s="15" t="s">
        <v>13</v>
      </c>
      <c r="G4" s="51"/>
      <c r="I4" s="44"/>
      <c r="J4" s="46"/>
      <c r="K4" s="15" t="s">
        <v>12</v>
      </c>
      <c r="L4" s="15" t="s">
        <v>13</v>
      </c>
      <c r="M4" s="51"/>
    </row>
    <row r="5" spans="2:13">
      <c r="B5" s="36" t="s">
        <v>14</v>
      </c>
      <c r="C5" s="13" t="s">
        <v>16</v>
      </c>
      <c r="D5" s="28">
        <v>509202</v>
      </c>
      <c r="E5" s="31">
        <v>11.292899999999999</v>
      </c>
      <c r="F5" s="31">
        <v>13.5848</v>
      </c>
      <c r="G5" s="48">
        <f>10*LOG((10^(E5/10)+10^(E6/10)+10^(E7/10)+10^(F5/10)+10^(F6/10)+10^(F7/10))/6)</f>
        <v>12.53448163784531</v>
      </c>
      <c r="I5" s="13" t="s">
        <v>16</v>
      </c>
      <c r="J5" s="28">
        <v>509202</v>
      </c>
      <c r="K5" s="31">
        <v>-83.766499999999994</v>
      </c>
      <c r="L5" s="31">
        <v>-84.093900000000005</v>
      </c>
      <c r="M5" s="48">
        <f>10*LOG(6/((1/10^(K5/10))+(1/10^(K6/10))+(1/10^(K7/10))+(1/10^(L5/10))+(1/10^(L6/10))+(1/10^(L7/10))))</f>
        <v>-85.114844773908104</v>
      </c>
    </row>
    <row r="6" spans="2:13">
      <c r="B6" s="37"/>
      <c r="C6" s="12" t="s">
        <v>17</v>
      </c>
      <c r="D6" s="29">
        <v>518598</v>
      </c>
      <c r="E6" s="32">
        <v>11.439</v>
      </c>
      <c r="F6" s="32">
        <v>13.6296</v>
      </c>
      <c r="G6" s="49"/>
      <c r="I6" s="12" t="s">
        <v>17</v>
      </c>
      <c r="J6" s="29">
        <v>518598</v>
      </c>
      <c r="K6" s="32">
        <v>-85.658699999999996</v>
      </c>
      <c r="L6" s="32">
        <v>-86.034700000000001</v>
      </c>
      <c r="M6" s="49"/>
    </row>
    <row r="7" spans="2:13">
      <c r="B7" s="37"/>
      <c r="C7" s="12" t="s">
        <v>18</v>
      </c>
      <c r="D7" s="29">
        <v>528000</v>
      </c>
      <c r="E7" s="32">
        <v>10.914</v>
      </c>
      <c r="F7" s="32">
        <v>13.407400000000001</v>
      </c>
      <c r="G7" s="49"/>
      <c r="I7" s="12" t="s">
        <v>18</v>
      </c>
      <c r="J7" s="29">
        <v>528000</v>
      </c>
      <c r="K7" s="32">
        <v>-85.268600000000006</v>
      </c>
      <c r="L7" s="32">
        <v>-85.412899999999993</v>
      </c>
      <c r="M7" s="49"/>
    </row>
    <row r="8" spans="2:13">
      <c r="B8" s="37" t="s">
        <v>15</v>
      </c>
      <c r="C8" s="12" t="s">
        <v>16</v>
      </c>
      <c r="D8" s="29">
        <v>623334</v>
      </c>
      <c r="E8" s="32">
        <v>11.851900000000001</v>
      </c>
      <c r="F8" s="32">
        <v>16.414300000000001</v>
      </c>
      <c r="G8" s="48">
        <f>10*LOG((10^(E8/10)+10^(E9/10)+10^(E10/10)+10^(F8/10)+10^(F9/10)+10^(F10/10))/6)</f>
        <v>15.380782407284181</v>
      </c>
      <c r="I8" s="12" t="s">
        <v>16</v>
      </c>
      <c r="J8" s="29">
        <v>623334</v>
      </c>
      <c r="K8" s="32">
        <v>-82.816500000000005</v>
      </c>
      <c r="L8" s="32">
        <v>-83.638300000000001</v>
      </c>
      <c r="M8" s="48">
        <f>10*LOG(6/((1/10^(K8/10))+(1/10^(K9/10))+(1/10^(K10/10))+(1/10^(L8/10))+(1/10^(L9/10))+(1/10^(L10/10))))</f>
        <v>-84.357914992479976</v>
      </c>
    </row>
    <row r="9" spans="2:13">
      <c r="B9" s="37"/>
      <c r="C9" s="12" t="s">
        <v>17</v>
      </c>
      <c r="D9" s="29">
        <v>636666</v>
      </c>
      <c r="E9" s="32">
        <v>11.6896</v>
      </c>
      <c r="F9" s="32">
        <v>16.640499999999999</v>
      </c>
      <c r="G9" s="49"/>
      <c r="I9" s="12" t="s">
        <v>17</v>
      </c>
      <c r="J9" s="29">
        <v>636666</v>
      </c>
      <c r="K9" s="32">
        <v>-84.791600000000003</v>
      </c>
      <c r="L9" s="32">
        <v>-85.096599999999995</v>
      </c>
      <c r="M9" s="49"/>
    </row>
    <row r="10" spans="2:13">
      <c r="B10" s="37"/>
      <c r="C10" s="12" t="s">
        <v>18</v>
      </c>
      <c r="D10" s="29">
        <v>650000</v>
      </c>
      <c r="E10" s="32">
        <v>13.1927</v>
      </c>
      <c r="F10" s="32">
        <v>18.212499999999999</v>
      </c>
      <c r="G10" s="49"/>
      <c r="I10" s="12" t="s">
        <v>18</v>
      </c>
      <c r="J10" s="29">
        <v>650000</v>
      </c>
      <c r="K10" s="32">
        <v>-84.208500000000001</v>
      </c>
      <c r="L10" s="32">
        <v>-85.131100000000004</v>
      </c>
      <c r="M10" s="49"/>
    </row>
    <row r="16" spans="2:13" ht="15" customHeight="1"/>
    <row r="19" ht="15" customHeight="1"/>
    <row r="27" ht="15" customHeight="1"/>
    <row r="30" ht="15" customHeight="1"/>
    <row r="38" ht="15" customHeight="1"/>
    <row r="41" ht="15" customHeight="1"/>
    <row r="50" ht="15" customHeight="1"/>
    <row r="53" ht="15" customHeight="1"/>
    <row r="68" ht="16.5" customHeight="1"/>
    <row r="69" ht="15" customHeight="1"/>
    <row r="71" ht="15" customHeight="1"/>
    <row r="74" ht="15" customHeight="1"/>
  </sheetData>
  <mergeCells count="14">
    <mergeCell ref="B2:M2"/>
    <mergeCell ref="B3:B4"/>
    <mergeCell ref="C3:D4"/>
    <mergeCell ref="E3:F3"/>
    <mergeCell ref="G3:G4"/>
    <mergeCell ref="I3:J4"/>
    <mergeCell ref="K3:L3"/>
    <mergeCell ref="M3:M4"/>
    <mergeCell ref="B5:B7"/>
    <mergeCell ref="G5:G7"/>
    <mergeCell ref="M5:M7"/>
    <mergeCell ref="B8:B10"/>
    <mergeCell ref="G8:G10"/>
    <mergeCell ref="M8:M10"/>
  </mergeCells>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12289" r:id="rId4">
          <objectPr defaultSize="0" autoPict="0" r:id="rId5">
            <anchor moveWithCells="1">
              <from>
                <xdr:col>14</xdr:col>
                <xdr:colOff>9525</xdr:colOff>
                <xdr:row>4</xdr:row>
                <xdr:rowOff>28575</xdr:rowOff>
              </from>
              <to>
                <xdr:col>23</xdr:col>
                <xdr:colOff>219075</xdr:colOff>
                <xdr:row>7</xdr:row>
                <xdr:rowOff>28575</xdr:rowOff>
              </to>
            </anchor>
          </objectPr>
        </oleObject>
      </mc:Choice>
      <mc:Fallback>
        <oleObject progId="Equation.DSMT4" shapeId="12289" r:id="rId4"/>
      </mc:Fallback>
    </mc:AlternateContent>
    <mc:AlternateContent xmlns:mc="http://schemas.openxmlformats.org/markup-compatibility/2006">
      <mc:Choice Requires="x14">
        <oleObject progId="Equation.DSMT4" shapeId="12290" r:id="rId6">
          <objectPr defaultSize="0" autoPict="0" r:id="rId7">
            <anchor moveWithCells="1">
              <from>
                <xdr:col>14</xdr:col>
                <xdr:colOff>9525</xdr:colOff>
                <xdr:row>8</xdr:row>
                <xdr:rowOff>47625</xdr:rowOff>
              </from>
              <to>
                <xdr:col>23</xdr:col>
                <xdr:colOff>200025</xdr:colOff>
                <xdr:row>10</xdr:row>
                <xdr:rowOff>152400</xdr:rowOff>
              </to>
            </anchor>
          </objectPr>
        </oleObject>
      </mc:Choice>
      <mc:Fallback>
        <oleObject progId="Equation.DSMT4" shapeId="1229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General Info</vt:lpstr>
      <vt:lpstr>PC2 measurement results</vt:lpstr>
      <vt:lpstr>PC3 measurement results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TRP TRS</dc:title>
  <dc:subject/>
  <dc:creator>ruixin</dc:creator>
  <cp:keywords>lab alignment</cp:keywords>
  <dc:description/>
  <cp:lastModifiedBy>Nik Bankov</cp:lastModifiedBy>
  <dcterms:created xsi:type="dcterms:W3CDTF">2014-04-03T16:46:49Z</dcterms:created>
  <dcterms:modified xsi:type="dcterms:W3CDTF">2022-08-10T16:25:38Z</dcterms:modified>
  <cp:category/>
</cp:coreProperties>
</file>